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une.cagliari.loc\RisorseComuni\Politiche Sociali - Fondi europei\12 PON 3.3.1b POC 3.1.1b PIRRI S. ELIA CONTRIB\1. BOZZE BANDO E LG\Linee Guida\Allegati\Allegati Nuovi\Per Ivana Da pubblicare\Def\"/>
    </mc:Choice>
  </mc:AlternateContent>
  <xr:revisionPtr revIDLastSave="0" documentId="13_ncr:1_{4F539D4B-5320-457A-91A0-1CD929217F58}" xr6:coauthVersionLast="47" xr6:coauthVersionMax="47" xr10:uidLastSave="{00000000-0000-0000-0000-000000000000}"/>
  <bookViews>
    <workbookView xWindow="21480" yWindow="-120" windowWidth="29040" windowHeight="15840" tabRatio="500" xr2:uid="{00000000-000D-0000-FFFF-FFFF00000000}"/>
  </bookViews>
  <sheets>
    <sheet name="1. Costi Reali" sheetId="1" r:id="rId1"/>
    <sheet name="2. Staff+40%" sheetId="2" r:id="rId2"/>
    <sheet name="3. forfait 20% per personale" sheetId="3" r:id="rId3"/>
    <sheet name="Foglio1" sheetId="4" state="hidden" r:id="rId4"/>
  </sheets>
  <definedNames>
    <definedName name="_xlnm.Print_Area" localSheetId="1">'2. Staff+40%'!$B$3:$I$75</definedName>
    <definedName name="_xlnm.Print_Area" localSheetId="2">'3. forfait 20% per personale'!$B$3:$I$41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60" i="3" l="1"/>
  <c r="H58" i="3"/>
  <c r="H56" i="3"/>
  <c r="G56" i="3"/>
  <c r="E47" i="3"/>
  <c r="E46" i="3"/>
  <c r="I38" i="3"/>
  <c r="H38" i="3"/>
  <c r="I35" i="3"/>
  <c r="I32" i="3"/>
  <c r="I29" i="3"/>
  <c r="I26" i="3"/>
  <c r="I23" i="3"/>
  <c r="H22" i="3"/>
  <c r="H21" i="3"/>
  <c r="H20" i="3"/>
  <c r="H19" i="3"/>
  <c r="H18" i="3"/>
  <c r="H17" i="3"/>
  <c r="H16" i="3"/>
  <c r="D58" i="2"/>
  <c r="H56" i="2"/>
  <c r="H54" i="2"/>
  <c r="G54" i="2"/>
  <c r="E47" i="2"/>
  <c r="H38" i="2"/>
  <c r="I22" i="2"/>
  <c r="I38" i="2" s="1"/>
  <c r="H22" i="2"/>
  <c r="H39" i="2" s="1"/>
  <c r="H21" i="2"/>
  <c r="H20" i="2"/>
  <c r="I19" i="2"/>
  <c r="H19" i="2"/>
  <c r="H18" i="2"/>
  <c r="H17" i="2"/>
  <c r="I16" i="2"/>
  <c r="H16" i="2"/>
  <c r="H56" i="1"/>
  <c r="H54" i="1"/>
  <c r="D58" i="1" s="1"/>
  <c r="G54" i="1"/>
  <c r="I38" i="1"/>
  <c r="H38" i="1"/>
  <c r="I35" i="1"/>
  <c r="I32" i="1"/>
  <c r="I29" i="1"/>
  <c r="I26" i="1"/>
  <c r="I23" i="1"/>
  <c r="H22" i="1"/>
  <c r="H39" i="1" s="1"/>
  <c r="H21" i="1"/>
  <c r="H20" i="1"/>
  <c r="I19" i="1"/>
  <c r="H19" i="1"/>
  <c r="H18" i="1"/>
  <c r="H17" i="1"/>
  <c r="I16" i="1"/>
  <c r="I22" i="1" s="1"/>
  <c r="I39" i="1" s="1"/>
  <c r="H16" i="1"/>
  <c r="J43" i="2" l="1"/>
  <c r="I44" i="2" s="1"/>
  <c r="I39" i="2"/>
  <c r="I43" i="1"/>
  <c r="I42" i="1"/>
  <c r="E46" i="1"/>
  <c r="I22" i="3"/>
  <c r="I39" i="3" s="1"/>
  <c r="H39" i="3"/>
  <c r="E46" i="2"/>
  <c r="I42" i="3" l="1"/>
  <c r="I43" i="3"/>
  <c r="J43" i="1"/>
  <c r="I44" i="1" s="1"/>
  <c r="C46" i="1" s="1"/>
  <c r="C47" i="1"/>
  <c r="I43" i="2"/>
  <c r="I42" i="2"/>
  <c r="J43" i="3"/>
  <c r="I44" i="3" s="1"/>
  <c r="F59" i="1"/>
  <c r="C48" i="1" l="1"/>
  <c r="D48" i="1" s="1"/>
  <c r="D46" i="1"/>
  <c r="F58" i="1"/>
  <c r="D59" i="1"/>
  <c r="C48" i="2"/>
  <c r="J45" i="2"/>
  <c r="I45" i="2" s="1"/>
  <c r="C47" i="2" s="1"/>
  <c r="F61" i="3"/>
  <c r="F59" i="2"/>
  <c r="C48" i="3"/>
  <c r="J45" i="3"/>
  <c r="I45" i="3" s="1"/>
  <c r="C47" i="3" s="1"/>
  <c r="D47" i="1"/>
  <c r="C49" i="3" l="1"/>
  <c r="D49" i="3" s="1"/>
  <c r="D47" i="3"/>
  <c r="F60" i="3"/>
  <c r="D61" i="3"/>
  <c r="C49" i="2"/>
  <c r="D49" i="2" s="1"/>
  <c r="D47" i="2"/>
  <c r="D59" i="2"/>
  <c r="F58" i="2"/>
  <c r="D48" i="3"/>
  <c r="D48" i="2"/>
</calcChain>
</file>

<file path=xl/sharedStrings.xml><?xml version="1.0" encoding="utf-8"?>
<sst xmlns="http://schemas.openxmlformats.org/spreadsheetml/2006/main" count="266" uniqueCount="100">
  <si>
    <r>
      <rPr>
        <sz val="11"/>
        <color rgb="FFFFFFFF"/>
        <rFont val="Calibri"/>
        <family val="2"/>
        <charset val="1"/>
      </rPr>
      <t xml:space="preserve">PON Città Metropolitane 2014-2020 
</t>
    </r>
    <r>
      <rPr>
        <b/>
        <sz val="22"/>
        <color rgb="FFFFFFFF"/>
        <rFont val="Calibri"/>
        <family val="2"/>
        <charset val="1"/>
      </rPr>
      <t xml:space="preserve">Allegato n. 16 - BUDGET DI PROGETTO - COSTI REALI
</t>
    </r>
    <r>
      <rPr>
        <b/>
        <sz val="12"/>
        <color rgb="FFFFFFFF"/>
        <rFont val="Calibri"/>
        <family val="2"/>
        <charset val="1"/>
      </rPr>
      <t xml:space="preserve">
Linee Guida per la gestione e la rendicontazione dei progetti
Avviso pubblico “Contributi per l'attivazione di nuovi servizi in aree degradate – Pirri e Sant'Elia””
</t>
    </r>
    <r>
      <rPr>
        <b/>
        <sz val="11"/>
        <color rgb="FFFFFFFF"/>
        <rFont val="Calibri"/>
        <family val="2"/>
        <charset val="1"/>
      </rPr>
      <t>Operazione POC_CA_IV.3.1.1b,  CUP  G26D17000160006</t>
    </r>
  </si>
  <si>
    <t>Titolo e Codice Progetto</t>
  </si>
  <si>
    <t>Soggetto proponente</t>
  </si>
  <si>
    <t>Rif. Art. 13 Avviso pubblico</t>
  </si>
  <si>
    <t>Macrocategorie</t>
  </si>
  <si>
    <t>Categoria di spesa</t>
  </si>
  <si>
    <t>PIANO DEI COSTI ANALITICO</t>
  </si>
  <si>
    <t>PIANO DEI COSTI SINTETICO</t>
  </si>
  <si>
    <t>DESCRIZIONE. Si elenchi ogni voce di spesa separatamente</t>
  </si>
  <si>
    <t>Costo orario / costo unitario</t>
  </si>
  <si>
    <t xml:space="preserve">Numero complessivo ore lavorate durante progetto </t>
  </si>
  <si>
    <t>IMPORTI per voce di spesa</t>
  </si>
  <si>
    <t>IMPORTI COMPLESSIVI</t>
  </si>
  <si>
    <t>1.</t>
  </si>
  <si>
    <t xml:space="preserve">i - Costi diretti per personale interno </t>
  </si>
  <si>
    <t xml:space="preserve">2. </t>
  </si>
  <si>
    <t xml:space="preserve">4. </t>
  </si>
  <si>
    <t>a. COSTI PER LE RISORSE UMANE</t>
  </si>
  <si>
    <t xml:space="preserve">ii - Costi diretti per personale esterno </t>
  </si>
  <si>
    <t>3.</t>
  </si>
  <si>
    <t>Subtotale Costi diretti per personale</t>
  </si>
  <si>
    <t xml:space="preserve">Importo per spese del personale </t>
  </si>
  <si>
    <t xml:space="preserve">1. </t>
  </si>
  <si>
    <t>i -  Beni durevoli: macchinari, attrezzature, arredi e strumentazione strettamente necessari all'attuazione del progetto</t>
  </si>
  <si>
    <t>b. COSTI PER BENI</t>
  </si>
  <si>
    <t xml:space="preserve">ii -  Beni di consumo: materie prime, semilavorati, prodotti finiti </t>
  </si>
  <si>
    <t>2.</t>
  </si>
  <si>
    <t xml:space="preserve">iii - Locazione e leasing di beni: beni mobili, attrezzature e macchinari, mezzi di trasporto, hardware e licenze d’uso per software; canoni per l’affitto di locali/spazi dedicati esclusivamente allo svolgimento delle attività di progetto); </t>
  </si>
  <si>
    <t>c. COSTI PER SERVIZI</t>
  </si>
  <si>
    <t>iv - Costi per acquisizione di servizi</t>
  </si>
  <si>
    <t>D. ALTRI COSTI</t>
  </si>
  <si>
    <t>v - Altri costi: costi per viaggi, vitto e alloggio, altri costi di natura amministrativa e fiscale, assicurazioni per la copertura di rischi, apertura conto corrente, garanzia fidejussoria, costi di gestione e funzionamento strettamente connessi e riconducibili alle attività di progetto</t>
  </si>
  <si>
    <t xml:space="preserve">3. </t>
  </si>
  <si>
    <t xml:space="preserve">Subtotale costi beni, servizi e altri costi </t>
  </si>
  <si>
    <t xml:space="preserve">Importo per  costi beni, servizi e altri costi </t>
  </si>
  <si>
    <t>a.+ b +c + d</t>
  </si>
  <si>
    <t>Totale costi  [Subtotale Costi diretti di personale + Subtotale Altri costi direttidiversi dal personale]</t>
  </si>
  <si>
    <t>Importo totale del progetto</t>
  </si>
  <si>
    <t>Contributo pubblico
[Max 90% del Totale costi]</t>
  </si>
  <si>
    <t>Nota bene: Il contributo pubblico potrà coprire fino a massimo 90% dei costi e in ogni caso solo fino a 60.000€</t>
  </si>
  <si>
    <t>Cofinanziamento privato o in natura
[Almeno 10% del Totale costi]</t>
  </si>
  <si>
    <t xml:space="preserve">Valore eccedente il valore massimo del  finanziamento pubblico  </t>
  </si>
  <si>
    <t>SINTESI VALORE PROGETTO</t>
  </si>
  <si>
    <t>Importo</t>
  </si>
  <si>
    <t>% FINANZIAMENTO</t>
  </si>
  <si>
    <t>Cofinanziamento in Natura, se presente</t>
  </si>
  <si>
    <t xml:space="preserve">Totale a carico del beneficiario </t>
  </si>
  <si>
    <t>Totale contributo pubblico</t>
  </si>
  <si>
    <t>Totale valore progetto</t>
  </si>
  <si>
    <t>IN CASO DI COFINANZIAMENTO IN NATURA</t>
  </si>
  <si>
    <t>COSTI IN NATURA</t>
  </si>
  <si>
    <t>i. Valorizzazione del lavoro volontario (max 50% del contributo in natura)</t>
  </si>
  <si>
    <t>i. Valorizzazione del lavoro volontario (max 50% del cofinanziamento)</t>
  </si>
  <si>
    <t xml:space="preserve">Totale contributi in natura </t>
  </si>
  <si>
    <r>
      <rPr>
        <b/>
        <sz val="12"/>
        <color rgb="FF000000"/>
        <rFont val="Calibri"/>
        <family val="2"/>
        <charset val="1"/>
      </rPr>
      <t xml:space="preserve">Il contributo in natura è PARI </t>
    </r>
    <r>
      <rPr>
        <sz val="12"/>
        <color rgb="FF000000"/>
        <rFont val="Calibri"/>
        <family val="2"/>
        <charset val="1"/>
      </rPr>
      <t>alla quota di</t>
    </r>
    <r>
      <rPr>
        <b/>
        <sz val="12"/>
        <color rgb="FF000000"/>
        <rFont val="Calibri"/>
        <family val="2"/>
        <charset val="1"/>
      </rPr>
      <t xml:space="preserve"> cofinanziamento dovuta?</t>
    </r>
  </si>
  <si>
    <t>% valorizzazione del lavoro volontario rispetto al cofinanziamento (max 50%)</t>
  </si>
  <si>
    <t>Differenza tra cofinanziamento in natura e quita di cofinanziamento dovuta (se in verde, il contributo in natura eccede la quota di cofinanziamento dovuta dell'importo indicato, se in rosso il contributi in natura è inferiore alla quota di cofinanziamento dovuta)</t>
  </si>
  <si>
    <t>Descrizione delle eventuali evoluzioni rispetto al Piano dei Costi presentato in fase di condidatura</t>
  </si>
  <si>
    <t>Sottoscritto con firma digitale</t>
  </si>
  <si>
    <t>Per il Soggetto beneficiario dell’agevolazione</t>
  </si>
  <si>
    <t>Il legale rappresentante o altro soggetto con poteri di firma</t>
  </si>
  <si>
    <r>
      <rPr>
        <sz val="11"/>
        <color rgb="FFFFFFFF"/>
        <rFont val="Calibri"/>
        <family val="2"/>
        <charset val="1"/>
      </rPr>
      <t xml:space="preserve">PON Città Metropolitane 2014-2020 
</t>
    </r>
    <r>
      <rPr>
        <b/>
        <sz val="22"/>
        <color rgb="FFFFFFFF"/>
        <rFont val="Calibri"/>
        <family val="2"/>
        <charset val="1"/>
      </rPr>
      <t xml:space="preserve">Allegato n. 16 - BUDGET DI PROGETTO - STAFF+40%
</t>
    </r>
    <r>
      <rPr>
        <b/>
        <sz val="12"/>
        <color rgb="FFFFFFFF"/>
        <rFont val="Calibri"/>
        <family val="2"/>
        <charset val="1"/>
      </rPr>
      <t xml:space="preserve">
Linee Guida per la gestione e la rendicontazione dei progetti
Avviso pubblico “Contributi per l'attivazione di nuovi servizi in aree degradate – Pirri e Sant'Elia””
</t>
    </r>
    <r>
      <rPr>
        <b/>
        <sz val="11"/>
        <color rgb="FFFFFFFF"/>
        <rFont val="Calibri"/>
        <family val="2"/>
        <charset val="1"/>
      </rPr>
      <t>Operazione POC_CA_IV.3.1.1b,  CUP  G26D17000160006</t>
    </r>
  </si>
  <si>
    <t>DESCRIZIONE. Si elenchi ogni voce di spesa separatamente, indicando costo orario e numero di ore lavorative per le risorse umane.</t>
  </si>
  <si>
    <t>b. ALTRI COSTI DIVERSI DAL PERSONALE</t>
  </si>
  <si>
    <t>Subtotale Altri Costi diversi dal personale</t>
  </si>
  <si>
    <t>Colonna I: Massimo costo ammissibile per  costi diversi dal personale</t>
  </si>
  <si>
    <t>a.+ b.</t>
  </si>
  <si>
    <t>Colonna I: Importo massimo ammissibile (costi per le risorse umane più 40% forfettario per coprire i costi diversi dal personale). Il contributo pubblico potrà coprire fino a massimo 90% dei costi e in ogni caso solo fino a 60.000 €</t>
  </si>
  <si>
    <t>Cofinanziamento privato 
[Almeno 10% del Totale costi]</t>
  </si>
  <si>
    <t>Valore eccedente l'importo forfettario per costi diversi dal personale  (e quindi a carico del beneficiario)</t>
  </si>
  <si>
    <t>Valore eccedente importo massimo finanziamento (€ 60.000)</t>
  </si>
  <si>
    <t>i. Valorizzazione del lavoro volontario (max 50% cofinanziamento)</t>
  </si>
  <si>
    <t>Altri contributi in natura</t>
  </si>
  <si>
    <t>Il contributo in natura copre o supera la quota di cofinanziamento dovuta?</t>
  </si>
  <si>
    <t>% valorizzazione del lavoro volontario rispetto al cofinanziamento</t>
  </si>
  <si>
    <r>
      <rPr>
        <sz val="11"/>
        <color rgb="FFFFFFFF"/>
        <rFont val="Calibri"/>
        <family val="2"/>
        <charset val="1"/>
      </rPr>
      <t xml:space="preserve">PON Città Metropolitane 2014-2020 
Finanziato nell’ambito della risposta europea  alla pandemia di COVID-19
</t>
    </r>
    <r>
      <rPr>
        <b/>
        <sz val="22"/>
        <color rgb="FFFFFFFF"/>
        <rFont val="Calibri"/>
        <family val="2"/>
        <charset val="1"/>
      </rPr>
      <t xml:space="preserve">Allegato n. 16 - PIANO DEI COSTI - FORFAIT 20%
</t>
    </r>
    <r>
      <rPr>
        <b/>
        <sz val="12"/>
        <color rgb="FFFFFFFF"/>
        <rFont val="Calibri"/>
        <family val="2"/>
        <charset val="1"/>
      </rPr>
      <t xml:space="preserve">
Linee Guida per la gestione e la rendicontazione dei progetti
Avviso pubblico “Contributi per l'attivazione di nuovi servizi in aree degradate – Pirri e Sant'Elia””
Operazione POC_CA_IV.3.1.1b,  CUP  G26D17000160006</t>
    </r>
  </si>
  <si>
    <t xml:space="preserve">Colonna G: Massimo importo ammissibile per costi per le rirorse umane, calcolato nella misura del 20% delle spese sostenute per coprire gli atri costi diretti del personale </t>
  </si>
  <si>
    <r>
      <rPr>
        <sz val="11"/>
        <color rgb="FF000000"/>
        <rFont val="Calibri"/>
        <family val="2"/>
        <charset val="1"/>
      </rPr>
      <t>i -  Beni durevoli: macchinari, attrezzature, arredi e strumentazione</t>
    </r>
    <r>
      <rPr>
        <b/>
        <sz val="11"/>
        <color rgb="FF000000"/>
        <rFont val="Calibri"/>
        <family val="2"/>
        <charset val="1"/>
      </rPr>
      <t xml:space="preserve"> strettamente necessari</t>
    </r>
    <r>
      <rPr>
        <sz val="11"/>
        <color rgb="FF000000"/>
        <rFont val="Calibri"/>
        <family val="2"/>
        <charset val="1"/>
      </rPr>
      <t xml:space="preserve"> all'attuazione del progetto</t>
    </r>
  </si>
  <si>
    <t>iii - Locazione e leasing di beni: beni mobili, attrezzature e macchinari, mezzi di trasporto, hardware e licenze d’uso per software; canoni per l’affitto di locali/spazi dedicati esclusivamente allo svolgimento delle attività di progetto)</t>
  </si>
  <si>
    <t>Colonna I: Importo per  costi diversi dal personale</t>
  </si>
  <si>
    <t>Colonna I: Importo massimo ammissibile (costi per spese diverse dal personele più 20% forfettario per coprire i costi per le risorse umane. Il contributo pubblico potrà coprire fino a massimo 90% dei costi e in ogni caso solo fino a 60.000 €</t>
  </si>
  <si>
    <t>Valore eccedente l'importo forfettario per costi del personale (e quindi a carico del beneficiario)</t>
  </si>
  <si>
    <t xml:space="preserve">Totale cofinanziamento a carico del beneficiario </t>
  </si>
  <si>
    <t>IN CASO DI COFINANZIAMENTO IN NATURA, SPECIFICARE LE SPESE CHE SI INTENDONO COPRIRE</t>
  </si>
  <si>
    <t>ii. Altri contributi in natura</t>
  </si>
  <si>
    <t>% valorizzazione del lavoro volontario</t>
  </si>
  <si>
    <t>Differenza tra cofinanziamento in natura e quota di cofinanziamento dovuta (se in verde, il contributo in natura eccede la quota di cofinanziamento dovuta di quel tanto, se in rosso il contributi in natura è inferiore alla quota di cofinanziamento dovuta di quell'importo)</t>
  </si>
  <si>
    <t>voci</t>
  </si>
  <si>
    <t xml:space="preserve">Costi diretti per personale interno </t>
  </si>
  <si>
    <t xml:space="preserve">Costi diretti per personale esterno </t>
  </si>
  <si>
    <t>Beni durevoli</t>
  </si>
  <si>
    <t>Beni di consumo</t>
  </si>
  <si>
    <t>Locazione e leasing</t>
  </si>
  <si>
    <t>Servizi e prestazioni</t>
  </si>
  <si>
    <t>Viaggi, vitto, alloggio</t>
  </si>
  <si>
    <t>Assicurazione</t>
  </si>
  <si>
    <t>Altri costi di natura amministrativa e fiscale</t>
  </si>
  <si>
    <t>Apertura conti bancari dedicati</t>
  </si>
  <si>
    <t>Garanzia fidejussoria per anticipo</t>
  </si>
  <si>
    <r>
      <rPr>
        <sz val="12"/>
        <rFont val="Calibri"/>
        <family val="2"/>
        <charset val="1"/>
      </rPr>
      <t xml:space="preserve">Costi diretti di gestione/funzionamento </t>
    </r>
    <r>
      <rPr>
        <i/>
        <sz val="12"/>
        <color rgb="FF333F50"/>
        <rFont val="Calibri"/>
        <family val="2"/>
        <charset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</si>
</sst>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410]_-;\-* #,##0.00\ [$€-410]_-;_-* \-??\ [$€-410]_-;_-@_-"/>
    <numFmt numFmtId="165" formatCode="_-* #,##0.00_-;\-* #,##0.00_-;_-* \-??_-;_-@_-"/>
    <numFmt numFmtId="166" formatCode="_-* #,##0.00&quot; €&quot;_-;\-* #,##0.00&quot; €&quot;_-;_-* \-??&quot; €&quot;_-;_-@_-"/>
  </numFmts>
  <fonts count="28" x14ac:knownFonts="1"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22"/>
      <color rgb="FFFFFFFF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i/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4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2"/>
      <color rgb="FFFF0000"/>
      <name val="Calibri"/>
      <family val="2"/>
      <charset val="1"/>
    </font>
    <font>
      <sz val="11"/>
      <color rgb="FFF9FCFD"/>
      <name val="Calibri"/>
      <family val="2"/>
      <charset val="1"/>
    </font>
    <font>
      <sz val="11"/>
      <name val="Calibri"/>
      <family val="2"/>
      <charset val="1"/>
    </font>
    <font>
      <b/>
      <sz val="10"/>
      <color rgb="FFFF0000"/>
      <name val="Calibri"/>
      <family val="2"/>
      <charset val="1"/>
    </font>
    <font>
      <b/>
      <sz val="12"/>
      <name val="Calibri"/>
      <family val="2"/>
      <charset val="1"/>
    </font>
    <font>
      <b/>
      <sz val="16"/>
      <color rgb="FFFF0000"/>
      <name val="Calibri"/>
      <family val="2"/>
      <charset val="1"/>
    </font>
    <font>
      <i/>
      <sz val="12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1"/>
      <color rgb="FF00000A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u/>
      <sz val="11"/>
      <color rgb="FF000000"/>
      <name val="Calibri"/>
      <family val="2"/>
      <charset val="1"/>
    </font>
    <font>
      <sz val="14"/>
      <color rgb="FFFFFFFF"/>
      <name val="Calibri"/>
      <family val="2"/>
      <charset val="1"/>
    </font>
    <font>
      <sz val="12"/>
      <name val="Calibri"/>
      <family val="2"/>
      <charset val="1"/>
    </font>
    <font>
      <i/>
      <sz val="12"/>
      <color rgb="FF333F50"/>
      <name val="Calibri"/>
      <family val="2"/>
      <charset val="1"/>
    </font>
    <font>
      <sz val="11"/>
      <color rgb="FF000000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053365"/>
        <bgColor rgb="FF333F50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FABAB"/>
      </patternFill>
    </fill>
    <fill>
      <patternFill patternType="solid">
        <fgColor rgb="FFD9D9D9"/>
        <bgColor rgb="FFD0CECE"/>
      </patternFill>
    </fill>
    <fill>
      <patternFill patternType="solid">
        <fgColor rgb="FF000000"/>
        <bgColor rgb="FF00000A"/>
      </patternFill>
    </fill>
    <fill>
      <patternFill patternType="solid">
        <fgColor rgb="FFF9FCFD"/>
        <bgColor rgb="FFFFFFFF"/>
      </patternFill>
    </fill>
    <fill>
      <patternFill patternType="solid">
        <fgColor rgb="FFD0CECE"/>
        <bgColor rgb="FFD9D9D9"/>
      </patternFill>
    </fill>
    <fill>
      <patternFill patternType="solid">
        <fgColor rgb="FFAFABAB"/>
        <bgColor rgb="FFA6A6A6"/>
      </patternFill>
    </fill>
    <fill>
      <patternFill patternType="solid">
        <fgColor rgb="FFFFFFFF"/>
        <bgColor rgb="FFF9FCFD"/>
      </patternFill>
    </fill>
    <fill>
      <patternFill patternType="solid">
        <fgColor rgb="FFBFBFBF"/>
        <bgColor rgb="FFD0CECE"/>
      </patternFill>
    </fill>
    <fill>
      <patternFill patternType="solid">
        <fgColor rgb="FF4472C4"/>
        <bgColor rgb="FF666699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rgb="FF8FAADC"/>
      </left>
      <right style="thin">
        <color rgb="FF8FAADC"/>
      </right>
      <top/>
      <bottom style="thin">
        <color rgb="FF8FAADC"/>
      </bottom>
      <diagonal/>
    </border>
  </borders>
  <cellStyleXfs count="4">
    <xf numFmtId="0" fontId="0" fillId="0" borderId="0"/>
    <xf numFmtId="165" fontId="27" fillId="0" borderId="0" applyBorder="0" applyProtection="0"/>
    <xf numFmtId="166" fontId="27" fillId="0" borderId="0" applyBorder="0" applyProtection="0"/>
    <xf numFmtId="9" fontId="27" fillId="0" borderId="0" applyBorder="0" applyProtection="0"/>
  </cellStyleXfs>
  <cellXfs count="322">
    <xf numFmtId="0" fontId="0" fillId="0" borderId="0" xfId="0"/>
    <xf numFmtId="0" fontId="0" fillId="7" borderId="6" xfId="0" applyFill="1" applyBorder="1" applyAlignment="1" applyProtection="1">
      <alignment horizontal="left" vertical="center" wrapText="1"/>
      <protection locked="0"/>
    </xf>
    <xf numFmtId="0" fontId="0" fillId="0" borderId="16" xfId="0" applyBorder="1" applyAlignment="1" applyProtection="1">
      <alignment horizontal="left" vertical="center" wrapText="1"/>
      <protection locked="0"/>
    </xf>
    <xf numFmtId="0" fontId="0" fillId="0" borderId="11" xfId="0" applyBorder="1" applyAlignment="1" applyProtection="1">
      <alignment horizontal="left" vertical="center" wrapText="1"/>
      <protection locked="0"/>
    </xf>
    <xf numFmtId="0" fontId="0" fillId="0" borderId="6" xfId="0" applyBorder="1" applyAlignment="1" applyProtection="1">
      <alignment horizontal="left" vertical="center" wrapText="1"/>
      <protection locked="0"/>
    </xf>
    <xf numFmtId="0" fontId="0" fillId="7" borderId="13" xfId="0" applyFill="1" applyBorder="1" applyAlignment="1" applyProtection="1">
      <alignment horizontal="left" vertical="center" wrapText="1"/>
      <protection locked="0"/>
    </xf>
    <xf numFmtId="0" fontId="8" fillId="7" borderId="11" xfId="0" applyFont="1" applyFill="1" applyBorder="1" applyAlignment="1" applyProtection="1">
      <alignment horizontal="left" vertical="center" wrapText="1"/>
      <protection locked="0"/>
    </xf>
    <xf numFmtId="0" fontId="0" fillId="7" borderId="11" xfId="0" applyFill="1" applyBorder="1" applyAlignment="1" applyProtection="1">
      <alignment horizontal="left" vertical="center" wrapText="1"/>
      <protection locked="0"/>
    </xf>
    <xf numFmtId="0" fontId="0" fillId="7" borderId="21" xfId="0" applyFill="1" applyBorder="1" applyAlignment="1" applyProtection="1">
      <alignment horizontal="left" vertical="center" wrapText="1"/>
      <protection locked="0"/>
    </xf>
    <xf numFmtId="0" fontId="9" fillId="5" borderId="3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3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3" xfId="0" applyFont="1" applyBorder="1" applyAlignment="1" applyProtection="1">
      <alignment vertical="center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164" fontId="0" fillId="0" borderId="6" xfId="0" applyNumberFormat="1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164" fontId="0" fillId="0" borderId="6" xfId="0" applyNumberFormat="1" applyBorder="1" applyAlignment="1">
      <alignment horizontal="left" vertical="center" wrapText="1"/>
    </xf>
    <xf numFmtId="164" fontId="7" fillId="0" borderId="7" xfId="0" applyNumberFormat="1" applyFont="1" applyBorder="1" applyAlignment="1">
      <alignment vertical="center" wrapText="1"/>
    </xf>
    <xf numFmtId="0" fontId="7" fillId="0" borderId="8" xfId="0" applyFont="1" applyBorder="1" applyAlignment="1" applyProtection="1">
      <alignment vertical="center"/>
      <protection locked="0"/>
    </xf>
    <xf numFmtId="0" fontId="7" fillId="0" borderId="9" xfId="0" applyFont="1" applyBorder="1" applyAlignment="1" applyProtection="1">
      <alignment vertical="center" wrapText="1"/>
      <protection locked="0"/>
    </xf>
    <xf numFmtId="0" fontId="0" fillId="0" borderId="10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164" fontId="0" fillId="0" borderId="11" xfId="0" applyNumberFormat="1" applyBorder="1" applyAlignment="1" applyProtection="1">
      <alignment vertical="center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164" fontId="0" fillId="0" borderId="11" xfId="0" applyNumberFormat="1" applyBorder="1" applyAlignment="1">
      <alignment horizontal="left" vertical="center" wrapText="1"/>
    </xf>
    <xf numFmtId="164" fontId="7" fillId="0" borderId="12" xfId="0" applyNumberFormat="1" applyFont="1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164" fontId="0" fillId="0" borderId="13" xfId="0" applyNumberFormat="1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vertical="center"/>
      <protection locked="0"/>
    </xf>
    <xf numFmtId="164" fontId="0" fillId="0" borderId="5" xfId="0" applyNumberFormat="1" applyBorder="1" applyAlignment="1" applyProtection="1">
      <alignment vertical="center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8" fillId="0" borderId="15" xfId="0" applyFont="1" applyBorder="1" applyAlignment="1" applyProtection="1">
      <alignment vertical="center" wrapText="1"/>
      <protection locked="0"/>
    </xf>
    <xf numFmtId="164" fontId="8" fillId="0" borderId="16" xfId="0" applyNumberFormat="1" applyFont="1" applyBorder="1" applyAlignment="1" applyProtection="1">
      <alignment vertical="center" wrapText="1"/>
      <protection locked="0"/>
    </xf>
    <xf numFmtId="0" fontId="8" fillId="0" borderId="16" xfId="0" applyFont="1" applyBorder="1" applyAlignment="1" applyProtection="1">
      <alignment vertical="center" wrapText="1"/>
      <protection locked="0"/>
    </xf>
    <xf numFmtId="164" fontId="0" fillId="0" borderId="16" xfId="0" applyNumberFormat="1" applyBorder="1" applyAlignment="1">
      <alignment horizontal="left" vertical="center" wrapText="1"/>
    </xf>
    <xf numFmtId="164" fontId="7" fillId="0" borderId="17" xfId="0" applyNumberFormat="1" applyFont="1" applyBorder="1" applyAlignment="1" applyProtection="1">
      <alignment vertical="center" wrapText="1"/>
      <protection locked="0"/>
    </xf>
    <xf numFmtId="0" fontId="7" fillId="0" borderId="18" xfId="0" applyFont="1" applyBorder="1" applyAlignment="1" applyProtection="1">
      <alignment vertical="center"/>
      <protection locked="0"/>
    </xf>
    <xf numFmtId="165" fontId="9" fillId="6" borderId="19" xfId="1" applyFont="1" applyFill="1" applyBorder="1" applyAlignment="1" applyProtection="1">
      <alignment vertical="center" wrapText="1"/>
      <protection locked="0"/>
    </xf>
    <xf numFmtId="164" fontId="8" fillId="5" borderId="8" xfId="0" applyNumberFormat="1" applyFont="1" applyFill="1" applyBorder="1" applyAlignment="1">
      <alignment vertical="center"/>
    </xf>
    <xf numFmtId="164" fontId="10" fillId="5" borderId="8" xfId="0" applyNumberFormat="1" applyFont="1" applyFill="1" applyBorder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7" fillId="0" borderId="2" xfId="0" applyFont="1" applyBorder="1" applyAlignment="1" applyProtection="1">
      <alignment vertical="center"/>
      <protection locked="0"/>
    </xf>
    <xf numFmtId="0" fontId="7" fillId="7" borderId="20" xfId="0" applyFont="1" applyFill="1" applyBorder="1" applyAlignment="1" applyProtection="1">
      <alignment vertical="center" wrapText="1"/>
      <protection locked="0"/>
    </xf>
    <xf numFmtId="0" fontId="0" fillId="7" borderId="3" xfId="0" applyFill="1" applyBorder="1" applyAlignment="1" applyProtection="1">
      <alignment vertical="top" wrapText="1"/>
      <protection locked="0"/>
    </xf>
    <xf numFmtId="164" fontId="8" fillId="7" borderId="22" xfId="0" applyNumberFormat="1" applyFont="1" applyFill="1" applyBorder="1" applyAlignment="1" applyProtection="1">
      <alignment horizontal="left" vertical="center" wrapText="1"/>
      <protection locked="0"/>
    </xf>
    <xf numFmtId="164" fontId="7" fillId="7" borderId="3" xfId="0" applyNumberFormat="1" applyFont="1" applyFill="1" applyBorder="1" applyAlignment="1">
      <alignment vertical="center" wrapText="1"/>
    </xf>
    <xf numFmtId="0" fontId="7" fillId="0" borderId="9" xfId="0" applyFont="1" applyBorder="1" applyAlignment="1" applyProtection="1">
      <alignment vertical="center"/>
      <protection locked="0"/>
    </xf>
    <xf numFmtId="0" fontId="7" fillId="7" borderId="23" xfId="0" applyFont="1" applyFill="1" applyBorder="1" applyAlignment="1" applyProtection="1">
      <alignment vertical="center" wrapText="1"/>
      <protection locked="0"/>
    </xf>
    <xf numFmtId="0" fontId="0" fillId="7" borderId="8" xfId="0" applyFill="1" applyBorder="1" applyAlignment="1" applyProtection="1">
      <alignment vertical="top" wrapText="1"/>
      <protection locked="0"/>
    </xf>
    <xf numFmtId="164" fontId="8" fillId="7" borderId="24" xfId="0" applyNumberFormat="1" applyFont="1" applyFill="1" applyBorder="1" applyAlignment="1" applyProtection="1">
      <alignment horizontal="left" vertical="center" wrapText="1"/>
      <protection locked="0"/>
    </xf>
    <xf numFmtId="0" fontId="7" fillId="7" borderId="8" xfId="0" applyFont="1" applyFill="1" applyBorder="1" applyAlignment="1" applyProtection="1">
      <alignment vertical="center" wrapText="1"/>
      <protection locked="0"/>
    </xf>
    <xf numFmtId="0" fontId="0" fillId="7" borderId="18" xfId="0" applyFill="1" applyBorder="1" applyAlignment="1" applyProtection="1">
      <alignment vertical="top" wrapText="1"/>
      <protection locked="0"/>
    </xf>
    <xf numFmtId="0" fontId="0" fillId="7" borderId="8" xfId="0" applyFill="1" applyBorder="1" applyAlignment="1" applyProtection="1">
      <alignment vertical="center"/>
      <protection locked="0"/>
    </xf>
    <xf numFmtId="164" fontId="7" fillId="7" borderId="3" xfId="0" applyNumberFormat="1" applyFont="1" applyFill="1" applyBorder="1" applyAlignment="1">
      <alignment vertical="center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7" borderId="8" xfId="0" applyFont="1" applyFill="1" applyBorder="1" applyAlignment="1" applyProtection="1">
      <alignment vertical="center"/>
      <protection locked="0"/>
    </xf>
    <xf numFmtId="0" fontId="0" fillId="7" borderId="23" xfId="0" applyFill="1" applyBorder="1" applyAlignment="1" applyProtection="1">
      <alignment vertical="center"/>
      <protection locked="0"/>
    </xf>
    <xf numFmtId="164" fontId="8" fillId="7" borderId="2" xfId="0" applyNumberFormat="1" applyFont="1" applyFill="1" applyBorder="1" applyAlignment="1" applyProtection="1">
      <alignment horizontal="left" vertical="center" wrapText="1"/>
      <protection locked="0"/>
    </xf>
    <xf numFmtId="0" fontId="7" fillId="7" borderId="18" xfId="0" applyFont="1" applyFill="1" applyBorder="1" applyAlignment="1" applyProtection="1">
      <alignment vertical="center"/>
      <protection locked="0"/>
    </xf>
    <xf numFmtId="0" fontId="7" fillId="0" borderId="20" xfId="0" applyFont="1" applyBorder="1" applyAlignment="1" applyProtection="1">
      <alignment vertical="center" wrapText="1"/>
      <protection locked="0"/>
    </xf>
    <xf numFmtId="0" fontId="0" fillId="0" borderId="25" xfId="0" applyBorder="1" applyAlignment="1" applyProtection="1">
      <alignment vertical="center" wrapText="1"/>
      <protection locked="0"/>
    </xf>
    <xf numFmtId="164" fontId="0" fillId="0" borderId="6" xfId="0" applyNumberFormat="1" applyBorder="1" applyAlignment="1" applyProtection="1">
      <alignment horizontal="left" vertical="center" wrapText="1"/>
      <protection locked="0"/>
    </xf>
    <xf numFmtId="164" fontId="7" fillId="0" borderId="12" xfId="0" applyNumberFormat="1" applyFont="1" applyBorder="1" applyAlignment="1">
      <alignment vertical="center"/>
    </xf>
    <xf numFmtId="0" fontId="7" fillId="0" borderId="23" xfId="0" applyFont="1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 wrapText="1"/>
      <protection locked="0"/>
    </xf>
    <xf numFmtId="164" fontId="8" fillId="0" borderId="24" xfId="0" applyNumberFormat="1" applyFont="1" applyBorder="1" applyAlignment="1" applyProtection="1">
      <alignment horizontal="left" vertical="center" wrapText="1"/>
      <protection locked="0"/>
    </xf>
    <xf numFmtId="0" fontId="7" fillId="0" borderId="12" xfId="0" applyFont="1" applyBorder="1" applyAlignment="1" applyProtection="1">
      <alignment vertical="center"/>
      <protection locked="0"/>
    </xf>
    <xf numFmtId="0" fontId="7" fillId="0" borderId="26" xfId="0" applyFont="1" applyBorder="1" applyAlignment="1" applyProtection="1">
      <alignment vertical="center" wrapText="1"/>
      <protection locked="0"/>
    </xf>
    <xf numFmtId="0" fontId="0" fillId="0" borderId="27" xfId="0" applyBorder="1" applyAlignment="1" applyProtection="1">
      <alignment vertical="center" wrapText="1"/>
      <protection locked="0"/>
    </xf>
    <xf numFmtId="164" fontId="8" fillId="0" borderId="28" xfId="0" applyNumberFormat="1" applyFont="1" applyBorder="1" applyAlignment="1" applyProtection="1">
      <alignment horizontal="left" vertical="center" wrapText="1"/>
      <protection locked="0"/>
    </xf>
    <xf numFmtId="0" fontId="7" fillId="0" borderId="17" xfId="0" applyFont="1" applyBorder="1" applyAlignment="1" applyProtection="1">
      <alignment vertical="center"/>
      <protection locked="0"/>
    </xf>
    <xf numFmtId="0" fontId="0" fillId="7" borderId="25" xfId="0" applyFill="1" applyBorder="1" applyAlignment="1" applyProtection="1">
      <alignment vertical="center" wrapText="1"/>
      <protection locked="0"/>
    </xf>
    <xf numFmtId="164" fontId="8" fillId="7" borderId="1" xfId="0" applyNumberFormat="1" applyFont="1" applyFill="1" applyBorder="1" applyAlignment="1" applyProtection="1">
      <alignment horizontal="left" vertical="center" wrapText="1"/>
      <protection locked="0"/>
    </xf>
    <xf numFmtId="164" fontId="7" fillId="7" borderId="7" xfId="0" applyNumberFormat="1" applyFont="1" applyFill="1" applyBorder="1" applyAlignment="1">
      <alignment vertical="center"/>
    </xf>
    <xf numFmtId="0" fontId="0" fillId="7" borderId="8" xfId="0" applyFill="1" applyBorder="1" applyAlignment="1" applyProtection="1">
      <alignment vertical="center" wrapText="1"/>
      <protection locked="0"/>
    </xf>
    <xf numFmtId="0" fontId="7" fillId="7" borderId="12" xfId="0" applyFont="1" applyFill="1" applyBorder="1" applyAlignment="1" applyProtection="1">
      <alignment vertical="center"/>
      <protection locked="0"/>
    </xf>
    <xf numFmtId="0" fontId="7" fillId="7" borderId="26" xfId="0" applyFont="1" applyFill="1" applyBorder="1" applyAlignment="1" applyProtection="1">
      <alignment vertical="center" wrapText="1"/>
      <protection locked="0"/>
    </xf>
    <xf numFmtId="0" fontId="0" fillId="7" borderId="27" xfId="0" applyFill="1" applyBorder="1" applyAlignment="1" applyProtection="1">
      <alignment vertical="center" wrapText="1"/>
      <protection locked="0"/>
    </xf>
    <xf numFmtId="164" fontId="8" fillId="7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7" borderId="17" xfId="0" applyFont="1" applyFill="1" applyBorder="1" applyAlignment="1" applyProtection="1">
      <alignment vertical="center"/>
      <protection locked="0"/>
    </xf>
    <xf numFmtId="0" fontId="9" fillId="5" borderId="9" xfId="0" applyFont="1" applyFill="1" applyBorder="1" applyAlignment="1" applyProtection="1">
      <alignment vertical="center" wrapText="1"/>
      <protection locked="0"/>
    </xf>
    <xf numFmtId="0" fontId="9" fillId="5" borderId="19" xfId="0" applyFont="1" applyFill="1" applyBorder="1" applyAlignment="1" applyProtection="1">
      <alignment vertical="center" wrapText="1"/>
      <protection locked="0"/>
    </xf>
    <xf numFmtId="0" fontId="0" fillId="6" borderId="8" xfId="0" applyFill="1" applyBorder="1" applyAlignment="1" applyProtection="1">
      <alignment vertical="center" wrapText="1"/>
      <protection locked="0"/>
    </xf>
    <xf numFmtId="0" fontId="0" fillId="6" borderId="9" xfId="0" applyFill="1" applyBorder="1" applyAlignment="1" applyProtection="1">
      <alignment vertical="center" wrapText="1"/>
      <protection locked="0"/>
    </xf>
    <xf numFmtId="164" fontId="7" fillId="8" borderId="9" xfId="0" applyNumberFormat="1" applyFont="1" applyFill="1" applyBorder="1" applyAlignment="1">
      <alignment vertical="center"/>
    </xf>
    <xf numFmtId="164" fontId="10" fillId="8" borderId="18" xfId="0" applyNumberFormat="1" applyFont="1" applyFill="1" applyBorder="1" applyAlignment="1">
      <alignment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vertical="center" wrapText="1"/>
      <protection locked="0"/>
    </xf>
    <xf numFmtId="0" fontId="0" fillId="6" borderId="24" xfId="0" applyFill="1" applyBorder="1" applyAlignment="1" applyProtection="1">
      <alignment vertical="center" wrapText="1"/>
      <protection locked="0"/>
    </xf>
    <xf numFmtId="0" fontId="0" fillId="6" borderId="2" xfId="0" applyFill="1" applyBorder="1" applyAlignment="1" applyProtection="1">
      <alignment vertical="center" wrapText="1"/>
      <protection locked="0"/>
    </xf>
    <xf numFmtId="164" fontId="7" fillId="9" borderId="3" xfId="0" applyNumberFormat="1" applyFont="1" applyFill="1" applyBorder="1" applyAlignment="1">
      <alignment vertical="center" wrapText="1"/>
    </xf>
    <xf numFmtId="164" fontId="10" fillId="4" borderId="18" xfId="0" applyNumberFormat="1" applyFont="1" applyFill="1" applyBorder="1" applyAlignment="1">
      <alignment vertical="center"/>
    </xf>
    <xf numFmtId="0" fontId="10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164" fontId="0" fillId="0" borderId="0" xfId="0" applyNumberForma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9" fontId="13" fillId="0" borderId="1" xfId="0" applyNumberFormat="1" applyFont="1" applyBorder="1" applyAlignment="1" applyProtection="1">
      <alignment vertical="center" wrapText="1"/>
      <protection locked="0"/>
    </xf>
    <xf numFmtId="164" fontId="10" fillId="0" borderId="24" xfId="0" applyNumberFormat="1" applyFont="1" applyBorder="1" applyAlignment="1">
      <alignment vertical="center"/>
    </xf>
    <xf numFmtId="9" fontId="13" fillId="0" borderId="3" xfId="0" applyNumberFormat="1" applyFont="1" applyBorder="1" applyAlignment="1" applyProtection="1">
      <alignment vertical="center" wrapText="1"/>
      <protection locked="0"/>
    </xf>
    <xf numFmtId="164" fontId="10" fillId="0" borderId="3" xfId="0" applyNumberFormat="1" applyFont="1" applyBorder="1" applyAlignment="1">
      <alignment vertical="center"/>
    </xf>
    <xf numFmtId="164" fontId="14" fillId="0" borderId="0" xfId="0" applyNumberFormat="1" applyFont="1" applyAlignment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9" fontId="17" fillId="0" borderId="1" xfId="0" applyNumberFormat="1" applyFont="1" applyBorder="1" applyAlignment="1" applyProtection="1">
      <alignment vertical="center" wrapText="1"/>
      <protection locked="0"/>
    </xf>
    <xf numFmtId="164" fontId="10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 applyProtection="1">
      <alignment vertical="center" wrapText="1"/>
      <protection locked="0"/>
    </xf>
    <xf numFmtId="164" fontId="3" fillId="2" borderId="1" xfId="0" applyNumberFormat="1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10" borderId="0" xfId="0" applyFont="1" applyFill="1" applyAlignment="1" applyProtection="1">
      <alignment horizontal="center" vertical="center" wrapText="1"/>
      <protection locked="0"/>
    </xf>
    <xf numFmtId="9" fontId="17" fillId="0" borderId="29" xfId="0" applyNumberFormat="1" applyFont="1" applyBorder="1" applyAlignment="1" applyProtection="1">
      <alignment vertical="center" wrapText="1"/>
      <protection locked="0"/>
    </xf>
    <xf numFmtId="164" fontId="10" fillId="0" borderId="29" xfId="0" applyNumberFormat="1" applyFont="1" applyBorder="1" applyAlignment="1" applyProtection="1">
      <alignment vertical="center"/>
      <protection locked="0"/>
    </xf>
    <xf numFmtId="166" fontId="10" fillId="0" borderId="1" xfId="2" applyFont="1" applyBorder="1" applyAlignment="1" applyProtection="1">
      <alignment vertical="center"/>
    </xf>
    <xf numFmtId="9" fontId="27" fillId="0" borderId="1" xfId="3" applyBorder="1" applyAlignment="1" applyProtection="1">
      <alignment vertical="center"/>
    </xf>
    <xf numFmtId="166" fontId="10" fillId="10" borderId="1" xfId="2" applyFont="1" applyFill="1" applyBorder="1" applyAlignment="1" applyProtection="1">
      <alignment vertical="center"/>
    </xf>
    <xf numFmtId="9" fontId="27" fillId="10" borderId="0" xfId="3" applyFill="1" applyBorder="1" applyAlignment="1" applyProtection="1">
      <alignment vertical="center"/>
    </xf>
    <xf numFmtId="164" fontId="8" fillId="0" borderId="1" xfId="0" applyNumberFormat="1" applyFont="1" applyBorder="1" applyAlignment="1">
      <alignment vertical="center" wrapText="1"/>
    </xf>
    <xf numFmtId="164" fontId="10" fillId="10" borderId="0" xfId="0" applyNumberFormat="1" applyFont="1" applyFill="1" applyAlignment="1" applyProtection="1">
      <alignment horizontal="center" vertical="center" wrapText="1"/>
      <protection locked="0"/>
    </xf>
    <xf numFmtId="166" fontId="10" fillId="10" borderId="0" xfId="0" applyNumberFormat="1" applyFont="1" applyFill="1" applyAlignment="1" applyProtection="1">
      <alignment horizontal="center" vertical="center" wrapText="1"/>
      <protection locked="0"/>
    </xf>
    <xf numFmtId="9" fontId="17" fillId="0" borderId="0" xfId="0" applyNumberFormat="1" applyFont="1" applyAlignment="1" applyProtection="1">
      <alignment vertical="center" wrapText="1"/>
      <protection locked="0"/>
    </xf>
    <xf numFmtId="164" fontId="8" fillId="0" borderId="0" xfId="0" applyNumberFormat="1" applyFont="1" applyAlignment="1">
      <alignment vertical="center" wrapText="1"/>
    </xf>
    <xf numFmtId="9" fontId="27" fillId="0" borderId="0" xfId="3" applyBorder="1" applyAlignment="1" applyProtection="1">
      <alignment vertical="center"/>
    </xf>
    <xf numFmtId="164" fontId="8" fillId="0" borderId="0" xfId="0" applyNumberFormat="1" applyFont="1" applyAlignment="1" applyProtection="1">
      <alignment vertical="center" wrapText="1"/>
      <protection locked="0"/>
    </xf>
    <xf numFmtId="9" fontId="27" fillId="0" borderId="0" xfId="3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 wrapText="1"/>
      <protection locked="0"/>
    </xf>
    <xf numFmtId="164" fontId="0" fillId="0" borderId="1" xfId="0" applyNumberFormat="1" applyBorder="1" applyAlignment="1">
      <alignment horizontal="left" vertical="center" wrapText="1"/>
    </xf>
    <xf numFmtId="164" fontId="7" fillId="0" borderId="1" xfId="0" applyNumberFormat="1" applyFont="1" applyBorder="1" applyAlignment="1">
      <alignment vertical="center" wrapText="1"/>
    </xf>
    <xf numFmtId="0" fontId="0" fillId="6" borderId="1" xfId="0" applyFill="1" applyBorder="1" applyAlignment="1" applyProtection="1">
      <alignment vertical="center" wrapText="1"/>
      <protection locked="0"/>
    </xf>
    <xf numFmtId="164" fontId="0" fillId="6" borderId="1" xfId="0" applyNumberFormat="1" applyFill="1" applyBorder="1" applyAlignment="1" applyProtection="1">
      <alignment vertical="center" wrapText="1"/>
      <protection locked="0"/>
    </xf>
    <xf numFmtId="164" fontId="0" fillId="6" borderId="1" xfId="0" applyNumberFormat="1" applyFill="1" applyBorder="1" applyAlignment="1">
      <alignment horizontal="left" vertical="center" wrapText="1"/>
    </xf>
    <xf numFmtId="164" fontId="7" fillId="6" borderId="1" xfId="0" applyNumberFormat="1" applyFont="1" applyFill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166" fontId="10" fillId="0" borderId="18" xfId="2" applyFont="1" applyBorder="1" applyAlignment="1" applyProtection="1">
      <alignment vertical="center" wrapText="1"/>
      <protection locked="0"/>
    </xf>
    <xf numFmtId="9" fontId="10" fillId="0" borderId="24" xfId="3" applyFont="1" applyBorder="1" applyAlignment="1" applyProtection="1">
      <alignment vertical="center"/>
      <protection locked="0"/>
    </xf>
    <xf numFmtId="166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left" vertical="top"/>
      <protection locked="0"/>
    </xf>
    <xf numFmtId="0" fontId="12" fillId="0" borderId="0" xfId="0" applyFont="1" applyAlignment="1" applyProtection="1">
      <alignment horizontal="right" vertical="center" wrapText="1"/>
      <protection locked="0"/>
    </xf>
    <xf numFmtId="0" fontId="20" fillId="0" borderId="0" xfId="0" applyFont="1" applyAlignment="1" applyProtection="1">
      <alignment vertical="center" wrapText="1"/>
      <protection locked="0"/>
    </xf>
    <xf numFmtId="164" fontId="10" fillId="0" borderId="0" xfId="0" applyNumberFormat="1" applyFont="1" applyAlignment="1" applyProtection="1">
      <alignment vertical="center" wrapText="1"/>
      <protection locked="0"/>
    </xf>
    <xf numFmtId="0" fontId="21" fillId="0" borderId="0" xfId="0" applyFont="1" applyAlignment="1" applyProtection="1">
      <alignment horizontal="center" vertical="center" readingOrder="1"/>
      <protection locked="0"/>
    </xf>
    <xf numFmtId="0" fontId="22" fillId="0" borderId="0" xfId="0" applyFont="1" applyProtection="1"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23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0" fillId="7" borderId="4" xfId="0" applyFill="1" applyBorder="1" applyAlignment="1" applyProtection="1">
      <alignment vertical="center" wrapText="1"/>
      <protection locked="0"/>
    </xf>
    <xf numFmtId="0" fontId="0" fillId="7" borderId="5" xfId="0" applyFill="1" applyBorder="1" applyAlignment="1" applyProtection="1">
      <alignment vertical="center" wrapText="1"/>
      <protection locked="0"/>
    </xf>
    <xf numFmtId="164" fontId="0" fillId="7" borderId="6" xfId="0" applyNumberFormat="1" applyFill="1" applyBorder="1" applyAlignment="1" applyProtection="1">
      <alignment vertical="center" wrapText="1"/>
      <protection locked="0"/>
    </xf>
    <xf numFmtId="0" fontId="0" fillId="7" borderId="6" xfId="0" applyFill="1" applyBorder="1" applyAlignment="1" applyProtection="1">
      <alignment vertical="center" wrapText="1"/>
      <protection locked="0"/>
    </xf>
    <xf numFmtId="164" fontId="0" fillId="7" borderId="31" xfId="0" applyNumberFormat="1" applyFill="1" applyBorder="1" applyAlignment="1">
      <alignment horizontal="left" vertical="center" wrapText="1"/>
    </xf>
    <xf numFmtId="164" fontId="7" fillId="7" borderId="13" xfId="0" applyNumberFormat="1" applyFont="1" applyFill="1" applyBorder="1" applyAlignment="1">
      <alignment vertical="center" wrapText="1"/>
    </xf>
    <xf numFmtId="0" fontId="0" fillId="7" borderId="10" xfId="0" applyFill="1" applyBorder="1" applyAlignment="1" applyProtection="1">
      <alignment vertical="center" wrapText="1"/>
      <protection locked="0"/>
    </xf>
    <xf numFmtId="0" fontId="0" fillId="7" borderId="1" xfId="0" applyFill="1" applyBorder="1" applyAlignment="1" applyProtection="1">
      <alignment vertical="center" wrapText="1"/>
      <protection locked="0"/>
    </xf>
    <xf numFmtId="164" fontId="0" fillId="7" borderId="11" xfId="0" applyNumberFormat="1" applyFill="1" applyBorder="1" applyAlignment="1" applyProtection="1">
      <alignment vertical="center" wrapText="1"/>
      <protection locked="0"/>
    </xf>
    <xf numFmtId="0" fontId="0" fillId="7" borderId="11" xfId="0" applyFill="1" applyBorder="1" applyAlignment="1" applyProtection="1">
      <alignment vertical="center" wrapText="1"/>
      <protection locked="0"/>
    </xf>
    <xf numFmtId="164" fontId="0" fillId="7" borderId="32" xfId="0" applyNumberFormat="1" applyFill="1" applyBorder="1" applyAlignment="1">
      <alignment horizontal="left" vertical="center" wrapText="1"/>
    </xf>
    <xf numFmtId="164" fontId="7" fillId="7" borderId="19" xfId="0" applyNumberFormat="1" applyFont="1" applyFill="1" applyBorder="1" applyAlignment="1" applyProtection="1">
      <alignment vertical="center" wrapText="1"/>
      <protection locked="0"/>
    </xf>
    <xf numFmtId="0" fontId="0" fillId="7" borderId="3" xfId="0" applyFill="1" applyBorder="1" applyAlignment="1" applyProtection="1">
      <alignment vertical="center" wrapText="1"/>
      <protection locked="0"/>
    </xf>
    <xf numFmtId="164" fontId="0" fillId="7" borderId="13" xfId="0" applyNumberFormat="1" applyFill="1" applyBorder="1" applyAlignment="1" applyProtection="1">
      <alignment vertical="center" wrapText="1"/>
      <protection locked="0"/>
    </xf>
    <xf numFmtId="0" fontId="0" fillId="7" borderId="13" xfId="0" applyFill="1" applyBorder="1" applyAlignment="1" applyProtection="1">
      <alignment vertical="center" wrapText="1"/>
      <protection locked="0"/>
    </xf>
    <xf numFmtId="164" fontId="0" fillId="0" borderId="31" xfId="0" applyNumberFormat="1" applyBorder="1" applyAlignment="1">
      <alignment horizontal="left" vertical="center" wrapText="1"/>
    </xf>
    <xf numFmtId="164" fontId="7" fillId="0" borderId="13" xfId="0" applyNumberFormat="1" applyFont="1" applyBorder="1" applyAlignment="1">
      <alignment vertical="center" wrapText="1"/>
    </xf>
    <xf numFmtId="164" fontId="0" fillId="0" borderId="32" xfId="0" applyNumberFormat="1" applyBorder="1" applyAlignment="1">
      <alignment horizontal="left" vertical="center" wrapText="1"/>
    </xf>
    <xf numFmtId="164" fontId="7" fillId="0" borderId="19" xfId="0" applyNumberFormat="1" applyFont="1" applyBorder="1" applyAlignment="1" applyProtection="1">
      <alignment vertical="center" wrapText="1"/>
      <protection locked="0"/>
    </xf>
    <xf numFmtId="164" fontId="0" fillId="0" borderId="33" xfId="0" applyNumberFormat="1" applyBorder="1" applyAlignment="1">
      <alignment horizontal="left" vertical="center" wrapText="1"/>
    </xf>
    <xf numFmtId="164" fontId="7" fillId="0" borderId="34" xfId="0" applyNumberFormat="1" applyFont="1" applyBorder="1" applyAlignment="1" applyProtection="1">
      <alignment vertical="center" wrapText="1"/>
      <protection locked="0"/>
    </xf>
    <xf numFmtId="0" fontId="7" fillId="0" borderId="18" xfId="0" applyFont="1" applyBorder="1" applyAlignment="1" applyProtection="1">
      <alignment vertical="center" wrapText="1"/>
      <protection locked="0"/>
    </xf>
    <xf numFmtId="0" fontId="9" fillId="5" borderId="9" xfId="0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>
      <alignment vertical="center"/>
    </xf>
    <xf numFmtId="0" fontId="0" fillId="7" borderId="4" xfId="0" applyFill="1" applyBorder="1" applyAlignment="1" applyProtection="1">
      <alignment vertical="top" wrapText="1"/>
      <protection locked="0"/>
    </xf>
    <xf numFmtId="164" fontId="8" fillId="7" borderId="35" xfId="0" applyNumberFormat="1" applyFont="1" applyFill="1" applyBorder="1" applyAlignment="1" applyProtection="1">
      <alignment horizontal="left" vertical="center" wrapText="1"/>
      <protection locked="0"/>
    </xf>
    <xf numFmtId="0" fontId="0" fillId="7" borderId="10" xfId="0" applyFill="1" applyBorder="1" applyAlignment="1" applyProtection="1">
      <alignment vertical="top" wrapText="1"/>
      <protection locked="0"/>
    </xf>
    <xf numFmtId="164" fontId="8" fillId="7" borderId="36" xfId="0" applyNumberFormat="1" applyFont="1" applyFill="1" applyBorder="1" applyAlignment="1" applyProtection="1">
      <alignment horizontal="left" vertical="center" wrapText="1"/>
      <protection locked="0"/>
    </xf>
    <xf numFmtId="0" fontId="0" fillId="7" borderId="14" xfId="0" applyFill="1" applyBorder="1" applyAlignment="1" applyProtection="1">
      <alignment vertical="top" wrapText="1"/>
      <protection locked="0"/>
    </xf>
    <xf numFmtId="164" fontId="8" fillId="7" borderId="37" xfId="0" applyNumberFormat="1" applyFont="1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164" fontId="8" fillId="0" borderId="35" xfId="0" applyNumberFormat="1" applyFont="1" applyBorder="1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164" fontId="8" fillId="0" borderId="36" xfId="0" applyNumberFormat="1" applyFont="1" applyBorder="1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vertical="top" wrapText="1"/>
      <protection locked="0"/>
    </xf>
    <xf numFmtId="164" fontId="8" fillId="0" borderId="37" xfId="0" applyNumberFormat="1" applyFont="1" applyBorder="1" applyAlignment="1" applyProtection="1">
      <alignment horizontal="left" vertical="center" wrapText="1"/>
      <protection locked="0"/>
    </xf>
    <xf numFmtId="0" fontId="0" fillId="7" borderId="4" xfId="0" applyFill="1" applyBorder="1" applyAlignment="1" applyProtection="1">
      <alignment vertical="center"/>
      <protection locked="0"/>
    </xf>
    <xf numFmtId="164" fontId="0" fillId="0" borderId="31" xfId="0" applyNumberFormat="1" applyBorder="1" applyAlignment="1" applyProtection="1">
      <alignment horizontal="left" vertical="center" wrapText="1"/>
      <protection locked="0"/>
    </xf>
    <xf numFmtId="0" fontId="0" fillId="7" borderId="14" xfId="0" applyFill="1" applyBorder="1" applyAlignment="1" applyProtection="1">
      <alignment vertical="center" wrapText="1"/>
      <protection locked="0"/>
    </xf>
    <xf numFmtId="164" fontId="8" fillId="7" borderId="3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vertical="center" wrapText="1"/>
      <protection locked="0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164" fontId="10" fillId="8" borderId="3" xfId="0" applyNumberFormat="1" applyFont="1" applyFill="1" applyBorder="1" applyAlignment="1">
      <alignment vertical="center"/>
    </xf>
    <xf numFmtId="164" fontId="10" fillId="4" borderId="13" xfId="0" applyNumberFormat="1" applyFont="1" applyFill="1" applyBorder="1" applyAlignment="1">
      <alignment vertical="center"/>
    </xf>
    <xf numFmtId="0" fontId="11" fillId="0" borderId="0" xfId="0" applyFont="1" applyAlignment="1" applyProtection="1">
      <alignment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9" fontId="13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 applyProtection="1">
      <alignment vertical="center"/>
      <protection locked="0"/>
    </xf>
    <xf numFmtId="164" fontId="1" fillId="0" borderId="0" xfId="0" applyNumberFormat="1" applyFont="1" applyAlignment="1">
      <alignment vertical="center"/>
    </xf>
    <xf numFmtId="9" fontId="17" fillId="0" borderId="1" xfId="0" applyNumberFormat="1" applyFont="1" applyBorder="1" applyAlignment="1">
      <alignment vertical="center" wrapText="1"/>
    </xf>
    <xf numFmtId="0" fontId="1" fillId="0" borderId="0" xfId="0" applyFont="1" applyAlignment="1" applyProtection="1">
      <alignment vertical="center"/>
      <protection locked="0"/>
    </xf>
    <xf numFmtId="0" fontId="3" fillId="2" borderId="38" xfId="0" applyFont="1" applyFill="1" applyBorder="1" applyAlignment="1" applyProtection="1">
      <alignment vertical="center" wrapText="1"/>
      <protection locked="0"/>
    </xf>
    <xf numFmtId="166" fontId="3" fillId="2" borderId="5" xfId="2" applyFont="1" applyFill="1" applyBorder="1" applyAlignment="1" applyProtection="1">
      <alignment vertical="center" wrapText="1"/>
      <protection locked="0"/>
    </xf>
    <xf numFmtId="0" fontId="3" fillId="2" borderId="35" xfId="0" applyFont="1" applyFill="1" applyBorder="1" applyAlignment="1" applyProtection="1">
      <alignment horizontal="center" vertical="center" wrapText="1"/>
      <protection locked="0"/>
    </xf>
    <xf numFmtId="166" fontId="3" fillId="2" borderId="35" xfId="0" applyNumberFormat="1" applyFont="1" applyFill="1" applyBorder="1" applyAlignment="1" applyProtection="1">
      <alignment horizontal="center" vertical="center" wrapText="1"/>
      <protection locked="0"/>
    </xf>
    <xf numFmtId="0" fontId="10" fillId="10" borderId="0" xfId="0" applyFont="1" applyFill="1" applyAlignment="1" applyProtection="1">
      <alignment horizontal="center" vertical="center" wrapText="1"/>
      <protection locked="0"/>
    </xf>
    <xf numFmtId="9" fontId="17" fillId="0" borderId="39" xfId="0" applyNumberFormat="1" applyFont="1" applyBorder="1" applyAlignment="1">
      <alignment vertical="center" wrapText="1"/>
    </xf>
    <xf numFmtId="9" fontId="27" fillId="0" borderId="36" xfId="3" applyBorder="1" applyAlignment="1" applyProtection="1">
      <alignment vertical="center"/>
    </xf>
    <xf numFmtId="0" fontId="10" fillId="0" borderId="0" xfId="0" applyFont="1" applyAlignment="1">
      <alignment horizontal="center" vertical="center" wrapText="1"/>
    </xf>
    <xf numFmtId="9" fontId="17" fillId="0" borderId="39" xfId="0" applyNumberFormat="1" applyFont="1" applyBorder="1" applyAlignment="1" applyProtection="1">
      <alignment vertical="center" wrapText="1"/>
      <protection locked="0"/>
    </xf>
    <xf numFmtId="0" fontId="7" fillId="0" borderId="40" xfId="0" applyFont="1" applyBorder="1" applyAlignment="1" applyProtection="1">
      <alignment horizontal="left" vertical="center" wrapText="1"/>
      <protection locked="0"/>
    </xf>
    <xf numFmtId="164" fontId="8" fillId="0" borderId="15" xfId="0" applyNumberFormat="1" applyFont="1" applyBorder="1" applyAlignment="1">
      <alignment vertical="center" wrapText="1"/>
    </xf>
    <xf numFmtId="9" fontId="27" fillId="0" borderId="37" xfId="3" applyBorder="1" applyAlignment="1" applyProtection="1">
      <alignment vertical="center"/>
    </xf>
    <xf numFmtId="0" fontId="3" fillId="0" borderId="0" xfId="0" applyFont="1" applyAlignment="1" applyProtection="1">
      <alignment horizontal="center" vertical="center" wrapText="1"/>
      <protection locked="0"/>
    </xf>
    <xf numFmtId="164" fontId="0" fillId="11" borderId="1" xfId="0" applyNumberFormat="1" applyFill="1" applyBorder="1" applyAlignment="1">
      <alignment horizontal="left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vertical="center"/>
      <protection locked="0"/>
    </xf>
    <xf numFmtId="164" fontId="0" fillId="7" borderId="35" xfId="0" applyNumberFormat="1" applyFill="1" applyBorder="1" applyAlignment="1">
      <alignment horizontal="center" vertical="center" wrapText="1"/>
    </xf>
    <xf numFmtId="164" fontId="7" fillId="6" borderId="13" xfId="0" applyNumberFormat="1" applyFont="1" applyFill="1" applyBorder="1" applyAlignment="1" applyProtection="1">
      <alignment vertical="center" wrapText="1"/>
      <protection locked="0"/>
    </xf>
    <xf numFmtId="0" fontId="10" fillId="0" borderId="9" xfId="0" applyFont="1" applyBorder="1" applyAlignment="1" applyProtection="1">
      <alignment vertical="center"/>
      <protection locked="0"/>
    </xf>
    <xf numFmtId="164" fontId="0" fillId="7" borderId="36" xfId="0" applyNumberFormat="1" applyFill="1" applyBorder="1" applyAlignment="1">
      <alignment horizontal="center" vertical="center" wrapText="1"/>
    </xf>
    <xf numFmtId="164" fontId="7" fillId="6" borderId="19" xfId="0" applyNumberFormat="1" applyFont="1" applyFill="1" applyBorder="1" applyAlignment="1" applyProtection="1">
      <alignment vertical="center" wrapText="1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164" fontId="0" fillId="0" borderId="5" xfId="0" applyNumberFormat="1" applyBorder="1" applyAlignment="1">
      <alignment horizontal="center" vertical="center" wrapText="1"/>
    </xf>
    <xf numFmtId="164" fontId="7" fillId="6" borderId="7" xfId="0" applyNumberFormat="1" applyFont="1" applyFill="1" applyBorder="1" applyAlignment="1" applyProtection="1">
      <alignment vertical="center" wrapText="1"/>
      <protection locked="0"/>
    </xf>
    <xf numFmtId="164" fontId="0" fillId="0" borderId="1" xfId="0" applyNumberFormat="1" applyBorder="1" applyAlignment="1">
      <alignment horizontal="center" vertical="center" wrapText="1"/>
    </xf>
    <xf numFmtId="164" fontId="7" fillId="6" borderId="12" xfId="0" applyNumberFormat="1" applyFont="1" applyFill="1" applyBorder="1" applyAlignment="1" applyProtection="1">
      <alignment vertical="center" wrapText="1"/>
      <protection locked="0"/>
    </xf>
    <xf numFmtId="0" fontId="0" fillId="0" borderId="16" xfId="0" applyBorder="1" applyAlignment="1" applyProtection="1">
      <alignment vertical="center" wrapText="1"/>
      <protection locked="0"/>
    </xf>
    <xf numFmtId="164" fontId="0" fillId="0" borderId="16" xfId="0" applyNumberFormat="1" applyBorder="1" applyAlignment="1" applyProtection="1">
      <alignment vertical="center" wrapText="1"/>
      <protection locked="0"/>
    </xf>
    <xf numFmtId="164" fontId="0" fillId="0" borderId="15" xfId="0" applyNumberFormat="1" applyBorder="1" applyAlignment="1">
      <alignment horizontal="center" vertical="center" wrapText="1"/>
    </xf>
    <xf numFmtId="164" fontId="7" fillId="6" borderId="17" xfId="0" applyNumberFormat="1" applyFont="1" applyFill="1" applyBorder="1" applyAlignment="1" applyProtection="1">
      <alignment vertical="center" wrapText="1"/>
      <protection locked="0"/>
    </xf>
    <xf numFmtId="0" fontId="9" fillId="5" borderId="0" xfId="0" applyFont="1" applyFill="1" applyAlignment="1" applyProtection="1">
      <alignment vertical="center" wrapText="1"/>
      <protection locked="0"/>
    </xf>
    <xf numFmtId="0" fontId="9" fillId="6" borderId="8" xfId="0" applyFont="1" applyFill="1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164" fontId="8" fillId="7" borderId="31" xfId="0" applyNumberFormat="1" applyFont="1" applyFill="1" applyBorder="1" applyAlignment="1" applyProtection="1">
      <alignment horizontal="left" vertical="center" wrapText="1"/>
      <protection locked="0"/>
    </xf>
    <xf numFmtId="164" fontId="8" fillId="7" borderId="32" xfId="0" applyNumberFormat="1" applyFont="1" applyFill="1" applyBorder="1" applyAlignment="1" applyProtection="1">
      <alignment horizontal="left" vertical="center" wrapText="1"/>
      <protection locked="0"/>
    </xf>
    <xf numFmtId="0" fontId="7" fillId="7" borderId="19" xfId="0" applyFont="1" applyFill="1" applyBorder="1" applyAlignment="1" applyProtection="1">
      <alignment vertical="center" wrapText="1"/>
      <protection locked="0"/>
    </xf>
    <xf numFmtId="164" fontId="8" fillId="7" borderId="33" xfId="0" applyNumberFormat="1" applyFont="1" applyFill="1" applyBorder="1" applyAlignment="1" applyProtection="1">
      <alignment horizontal="left" vertical="center" wrapText="1"/>
      <protection locked="0"/>
    </xf>
    <xf numFmtId="0" fontId="7" fillId="7" borderId="34" xfId="0" applyFont="1" applyFill="1" applyBorder="1" applyAlignment="1" applyProtection="1">
      <alignment vertical="center" wrapText="1"/>
      <protection locked="0"/>
    </xf>
    <xf numFmtId="164" fontId="8" fillId="0" borderId="31" xfId="0" applyNumberFormat="1" applyFont="1" applyBorder="1" applyAlignment="1" applyProtection="1">
      <alignment horizontal="left" vertical="center" wrapText="1"/>
      <protection locked="0"/>
    </xf>
    <xf numFmtId="0" fontId="7" fillId="0" borderId="19" xfId="0" applyFont="1" applyBorder="1" applyAlignment="1" applyProtection="1">
      <alignment vertical="center" wrapText="1"/>
      <protection locked="0"/>
    </xf>
    <xf numFmtId="0" fontId="7" fillId="0" borderId="34" xfId="0" applyFont="1" applyBorder="1" applyAlignment="1" applyProtection="1">
      <alignment vertical="center" wrapText="1"/>
      <protection locked="0"/>
    </xf>
    <xf numFmtId="164" fontId="7" fillId="7" borderId="13" xfId="0" applyNumberFormat="1" applyFont="1" applyFill="1" applyBorder="1" applyAlignment="1">
      <alignment vertical="center"/>
    </xf>
    <xf numFmtId="0" fontId="7" fillId="7" borderId="19" xfId="0" applyFont="1" applyFill="1" applyBorder="1" applyAlignment="1" applyProtection="1">
      <alignment vertical="center"/>
      <protection locked="0"/>
    </xf>
    <xf numFmtId="0" fontId="7" fillId="7" borderId="34" xfId="0" applyFont="1" applyFill="1" applyBorder="1" applyAlignment="1" applyProtection="1">
      <alignment vertical="center"/>
      <protection locked="0"/>
    </xf>
    <xf numFmtId="164" fontId="0" fillId="0" borderId="35" xfId="0" applyNumberFormat="1" applyBorder="1" applyAlignment="1" applyProtection="1">
      <alignment horizontal="center" vertical="center" wrapText="1"/>
      <protection locked="0"/>
    </xf>
    <xf numFmtId="164" fontId="7" fillId="0" borderId="13" xfId="0" applyNumberFormat="1" applyFont="1" applyBorder="1" applyAlignment="1" applyProtection="1">
      <alignment vertical="center"/>
      <protection locked="0"/>
    </xf>
    <xf numFmtId="0" fontId="7" fillId="0" borderId="19" xfId="0" applyFont="1" applyBorder="1" applyAlignment="1" applyProtection="1">
      <alignment vertical="center"/>
      <protection locked="0"/>
    </xf>
    <xf numFmtId="0" fontId="7" fillId="0" borderId="34" xfId="0" applyFont="1" applyBorder="1" applyAlignment="1" applyProtection="1">
      <alignment vertical="center"/>
      <protection locked="0"/>
    </xf>
    <xf numFmtId="164" fontId="8" fillId="7" borderId="35" xfId="0" applyNumberFormat="1" applyFont="1" applyFill="1" applyBorder="1" applyAlignment="1" applyProtection="1">
      <alignment horizontal="left" vertical="top"/>
      <protection locked="0"/>
    </xf>
    <xf numFmtId="164" fontId="8" fillId="7" borderId="36" xfId="0" applyNumberFormat="1" applyFont="1" applyFill="1" applyBorder="1" applyAlignment="1" applyProtection="1">
      <alignment wrapText="1"/>
      <protection locked="0"/>
    </xf>
    <xf numFmtId="164" fontId="8" fillId="7" borderId="37" xfId="0" applyNumberFormat="1" applyFont="1" applyFill="1" applyBorder="1" applyProtection="1"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164" fontId="7" fillId="0" borderId="0" xfId="0" applyNumberFormat="1" applyFont="1" applyAlignment="1">
      <alignment vertical="center" wrapText="1"/>
    </xf>
    <xf numFmtId="164" fontId="10" fillId="0" borderId="0" xfId="0" applyNumberFormat="1" applyFont="1" applyAlignment="1">
      <alignment vertical="center"/>
    </xf>
    <xf numFmtId="0" fontId="12" fillId="0" borderId="0" xfId="0" applyFont="1" applyAlignment="1" applyProtection="1">
      <alignment horizontal="center" wrapText="1"/>
      <protection locked="0"/>
    </xf>
    <xf numFmtId="164" fontId="0" fillId="0" borderId="0" xfId="0" applyNumberFormat="1" applyAlignment="1" applyProtection="1">
      <alignment wrapText="1"/>
      <protection locked="0"/>
    </xf>
    <xf numFmtId="9" fontId="13" fillId="0" borderId="1" xfId="0" applyNumberFormat="1" applyFont="1" applyBorder="1" applyAlignment="1">
      <alignment vertical="center" wrapText="1"/>
    </xf>
    <xf numFmtId="0" fontId="1" fillId="0" borderId="0" xfId="0" applyFont="1" applyProtection="1">
      <protection locked="0"/>
    </xf>
    <xf numFmtId="0" fontId="12" fillId="0" borderId="0" xfId="0" applyFont="1" applyProtection="1">
      <protection locked="0"/>
    </xf>
    <xf numFmtId="164" fontId="1" fillId="0" borderId="0" xfId="0" applyNumberFormat="1" applyFont="1"/>
    <xf numFmtId="0" fontId="15" fillId="0" borderId="0" xfId="0" applyFont="1" applyProtection="1">
      <protection locked="0"/>
    </xf>
    <xf numFmtId="166" fontId="3" fillId="2" borderId="18" xfId="2" applyFont="1" applyFill="1" applyBorder="1" applyAlignment="1" applyProtection="1">
      <alignment vertical="center" wrapText="1"/>
      <protection locked="0"/>
    </xf>
    <xf numFmtId="0" fontId="0" fillId="10" borderId="0" xfId="0" applyFill="1" applyAlignment="1" applyProtection="1">
      <alignment horizontal="left" vertical="center" wrapText="1"/>
      <protection locked="0"/>
    </xf>
    <xf numFmtId="9" fontId="27" fillId="0" borderId="1" xfId="3" applyBorder="1" applyProtection="1"/>
    <xf numFmtId="0" fontId="10" fillId="0" borderId="1" xfId="0" applyFont="1" applyBorder="1" applyAlignment="1" applyProtection="1">
      <alignment horizontal="left" vertical="center" wrapText="1"/>
      <protection locked="0"/>
    </xf>
    <xf numFmtId="0" fontId="0" fillId="11" borderId="1" xfId="0" applyFill="1" applyBorder="1" applyAlignment="1" applyProtection="1">
      <alignment vertical="center" wrapText="1"/>
      <protection locked="0"/>
    </xf>
    <xf numFmtId="164" fontId="0" fillId="11" borderId="1" xfId="0" applyNumberFormat="1" applyFill="1" applyBorder="1" applyAlignment="1" applyProtection="1">
      <alignment vertical="center" wrapText="1"/>
      <protection locked="0"/>
    </xf>
    <xf numFmtId="164" fontId="10" fillId="0" borderId="18" xfId="0" applyNumberFormat="1" applyFont="1" applyBorder="1" applyAlignment="1" applyProtection="1">
      <alignment vertical="center" wrapText="1"/>
      <protection locked="0"/>
    </xf>
    <xf numFmtId="9" fontId="10" fillId="0" borderId="1" xfId="3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12" borderId="42" xfId="0" applyFont="1" applyFill="1" applyBorder="1"/>
    <xf numFmtId="0" fontId="8" fillId="0" borderId="1" xfId="0" applyFont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0" fillId="7" borderId="16" xfId="0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0" fontId="19" fillId="0" borderId="30" xfId="0" applyFont="1" applyBorder="1" applyAlignment="1" applyProtection="1">
      <alignment horizontal="left" vertical="top"/>
      <protection locked="0"/>
    </xf>
    <xf numFmtId="0" fontId="7" fillId="4" borderId="3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0" fillId="7" borderId="5" xfId="0" applyFill="1" applyBorder="1" applyAlignment="1" applyProtection="1">
      <alignment horizontal="left" vertical="center" wrapText="1"/>
      <protection locked="0"/>
    </xf>
    <xf numFmtId="164" fontId="7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left" vertical="center" wrapText="1"/>
      <protection locked="0"/>
    </xf>
    <xf numFmtId="0" fontId="0" fillId="7" borderId="15" xfId="0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horizontal="left" vertical="center" wrapText="1"/>
      <protection locked="0"/>
    </xf>
    <xf numFmtId="0" fontId="8" fillId="7" borderId="5" xfId="0" applyFont="1" applyFill="1" applyBorder="1" applyAlignment="1" applyProtection="1">
      <alignment horizontal="left" vertical="center" wrapText="1"/>
      <protection locked="0"/>
    </xf>
    <xf numFmtId="164" fontId="7" fillId="6" borderId="11" xfId="0" applyNumberFormat="1" applyFont="1" applyFill="1" applyBorder="1" applyAlignment="1" applyProtection="1">
      <alignment horizontal="center" vertical="center"/>
      <protection locked="0"/>
    </xf>
    <xf numFmtId="164" fontId="7" fillId="6" borderId="13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0" fillId="11" borderId="1" xfId="0" applyFill="1" applyBorder="1" applyAlignment="1" applyProtection="1">
      <alignment horizontal="left" vertical="center" wrapText="1"/>
      <protection locked="0"/>
    </xf>
    <xf numFmtId="0" fontId="19" fillId="0" borderId="1" xfId="0" applyFont="1" applyBorder="1" applyAlignment="1" applyProtection="1">
      <alignment horizontal="left" vertical="top"/>
      <protection locked="0"/>
    </xf>
    <xf numFmtId="0" fontId="0" fillId="7" borderId="41" xfId="0" applyFill="1" applyBorder="1" applyAlignment="1" applyProtection="1">
      <alignment horizontal="left" vertical="top" wrapText="1"/>
      <protection locked="0"/>
    </xf>
    <xf numFmtId="0" fontId="8" fillId="7" borderId="1" xfId="0" applyFont="1" applyFill="1" applyBorder="1" applyAlignment="1" applyProtection="1">
      <alignment horizontal="left" vertical="center" wrapText="1"/>
      <protection locked="0"/>
    </xf>
    <xf numFmtId="0" fontId="8" fillId="7" borderId="15" xfId="0" applyFont="1" applyFill="1" applyBorder="1" applyAlignment="1" applyProtection="1">
      <alignment horizontal="left" vertical="center" wrapText="1"/>
      <protection locked="0"/>
    </xf>
    <xf numFmtId="0" fontId="0" fillId="0" borderId="41" xfId="0" applyBorder="1" applyAlignment="1" applyProtection="1">
      <alignment horizontal="left" vertical="top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0" fillId="7" borderId="5" xfId="0" applyFill="1" applyBorder="1" applyAlignment="1" applyProtection="1">
      <alignment horizontal="left" vertical="top"/>
      <protection locked="0"/>
    </xf>
    <xf numFmtId="0" fontId="0" fillId="7" borderId="1" xfId="0" applyFill="1" applyBorder="1" applyAlignment="1" applyProtection="1">
      <alignment horizontal="left" wrapText="1"/>
      <protection locked="0"/>
    </xf>
    <xf numFmtId="0" fontId="12" fillId="0" borderId="1" xfId="0" applyFont="1" applyBorder="1" applyAlignment="1" applyProtection="1">
      <alignment horizontal="center" wrapText="1"/>
      <protection locked="0"/>
    </xf>
    <xf numFmtId="166" fontId="27" fillId="0" borderId="1" xfId="2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</cellXfs>
  <cellStyles count="4">
    <cellStyle name="Migliaia" xfId="1" builtinId="3"/>
    <cellStyle name="Normale" xfId="0" builtinId="0"/>
    <cellStyle name="Percentuale" xfId="3" builtinId="5"/>
    <cellStyle name="Valuta" xfId="2" builtinId="4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numFmt numFmtId="1" formatCode="0"/>
      <fill>
        <patternFill>
          <bgColor rgb="FFC5E0B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0A"/>
      <rgbColor rgb="FF808000"/>
      <rgbColor rgb="FF800080"/>
      <rgbColor rgb="FF008080"/>
      <rgbColor rgb="FFBFBFBF"/>
      <rgbColor rgb="FF808080"/>
      <rgbColor rgb="FF8FAADC"/>
      <rgbColor rgb="FF993366"/>
      <rgbColor rgb="FFF9FCFD"/>
      <rgbColor rgb="FFD9D9D9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5E0B4"/>
      <rgbColor rgb="FFC6EFCE"/>
      <rgbColor rgb="FFFFFF99"/>
      <rgbColor rgb="FF99CCFF"/>
      <rgbColor rgb="FFFF99CC"/>
      <rgbColor rgb="FFAFABAB"/>
      <rgbColor rgb="FFFFC7CE"/>
      <rgbColor rgb="FF4472C4"/>
      <rgbColor rgb="FF33CCCC"/>
      <rgbColor rgb="FF99CC00"/>
      <rgbColor rgb="FFFFCC00"/>
      <rgbColor rgb="FFFF9900"/>
      <rgbColor rgb="FFFF6600"/>
      <rgbColor rgb="FF666699"/>
      <rgbColor rgb="FFA6A6A6"/>
      <rgbColor rgb="FF053365"/>
      <rgbColor rgb="FF339966"/>
      <rgbColor rgb="FF003300"/>
      <rgbColor rgb="FF333300"/>
      <rgbColor rgb="FF993300"/>
      <rgbColor rgb="FF993366"/>
      <rgbColor rgb="FF333399"/>
      <rgbColor rgb="FF333F5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723960</xdr:colOff>
      <xdr:row>0</xdr:row>
      <xdr:rowOff>0</xdr:rowOff>
    </xdr:from>
    <xdr:to>
      <xdr:col>5</xdr:col>
      <xdr:colOff>262440</xdr:colOff>
      <xdr:row>8</xdr:row>
      <xdr:rowOff>28080</xdr:rowOff>
    </xdr:to>
    <xdr:pic>
      <xdr:nvPicPr>
        <xdr:cNvPr id="2" name="Immagine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921040" y="0"/>
          <a:ext cx="9970560" cy="155196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4</xdr:col>
      <xdr:colOff>3047999</xdr:colOff>
      <xdr:row>2</xdr:row>
      <xdr:rowOff>163286</xdr:rowOff>
    </xdr:from>
    <xdr:to>
      <xdr:col>5</xdr:col>
      <xdr:colOff>1115785</xdr:colOff>
      <xdr:row>6</xdr:row>
      <xdr:rowOff>122464</xdr:rowOff>
    </xdr:to>
    <xdr:pic>
      <xdr:nvPicPr>
        <xdr:cNvPr id="3" name="Immagine 1">
          <a:extLst>
            <a:ext uri="{FF2B5EF4-FFF2-40B4-BE49-F238E27FC236}">
              <a16:creationId xmlns:a16="http://schemas.microsoft.com/office/drawing/2014/main" id="{6622E5B6-6DC4-42FC-8D3C-2F64FCBB47E2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498035" y="544286"/>
          <a:ext cx="1551214" cy="721178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723960</xdr:colOff>
      <xdr:row>0</xdr:row>
      <xdr:rowOff>0</xdr:rowOff>
    </xdr:from>
    <xdr:to>
      <xdr:col>4</xdr:col>
      <xdr:colOff>3305520</xdr:colOff>
      <xdr:row>8</xdr:row>
      <xdr:rowOff>28080</xdr:rowOff>
    </xdr:to>
    <xdr:pic>
      <xdr:nvPicPr>
        <xdr:cNvPr id="2" name="Immagine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50480" y="0"/>
          <a:ext cx="10091160" cy="155196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4</xdr:col>
      <xdr:colOff>2840181</xdr:colOff>
      <xdr:row>2</xdr:row>
      <xdr:rowOff>103909</xdr:rowOff>
    </xdr:from>
    <xdr:to>
      <xdr:col>5</xdr:col>
      <xdr:colOff>381000</xdr:colOff>
      <xdr:row>6</xdr:row>
      <xdr:rowOff>69273</xdr:rowOff>
    </xdr:to>
    <xdr:pic>
      <xdr:nvPicPr>
        <xdr:cNvPr id="3" name="Immagine 1">
          <a:extLst>
            <a:ext uri="{FF2B5EF4-FFF2-40B4-BE49-F238E27FC236}">
              <a16:creationId xmlns:a16="http://schemas.microsoft.com/office/drawing/2014/main" id="{82D7BD31-5F43-4142-A67A-EB59B9CB89AF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932226" y="484909"/>
          <a:ext cx="1420092" cy="72736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1194120</xdr:colOff>
      <xdr:row>0</xdr:row>
      <xdr:rowOff>117360</xdr:rowOff>
    </xdr:from>
    <xdr:to>
      <xdr:col>4</xdr:col>
      <xdr:colOff>1622160</xdr:colOff>
      <xdr:row>7</xdr:row>
      <xdr:rowOff>97920</xdr:rowOff>
    </xdr:to>
    <xdr:pic>
      <xdr:nvPicPr>
        <xdr:cNvPr id="2" name="Immagine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441960" y="117360"/>
          <a:ext cx="8643600" cy="131400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4</xdr:col>
      <xdr:colOff>1047750</xdr:colOff>
      <xdr:row>2</xdr:row>
      <xdr:rowOff>81642</xdr:rowOff>
    </xdr:from>
    <xdr:to>
      <xdr:col>4</xdr:col>
      <xdr:colOff>2467842</xdr:colOff>
      <xdr:row>6</xdr:row>
      <xdr:rowOff>47006</xdr:rowOff>
    </xdr:to>
    <xdr:pic>
      <xdr:nvPicPr>
        <xdr:cNvPr id="3" name="Immagine 1">
          <a:extLst>
            <a:ext uri="{FF2B5EF4-FFF2-40B4-BE49-F238E27FC236}">
              <a16:creationId xmlns:a16="http://schemas.microsoft.com/office/drawing/2014/main" id="{3D4E151F-6145-4DCF-B43F-2A4A428A8846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926536" y="462642"/>
          <a:ext cx="1420092" cy="727364"/>
        </a:xfrm>
        <a:prstGeom prst="rect">
          <a:avLst/>
        </a:prstGeom>
        <a:ln w="0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2" displayName="Tabella2" ref="D3:D5" totalsRowShown="0">
  <autoFilter ref="D3:D5" xr:uid="{00000000-0009-0000-0100-000001000000}"/>
  <tableColumns count="1">
    <tableColumn id="1" xr3:uid="{00000000-0010-0000-0000-000001000000}" name="voci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a3" displayName="Tabella3" ref="D8:D12" totalsRowShown="0">
  <autoFilter ref="D8:D12" xr:uid="{00000000-0009-0000-0100-000002000000}"/>
  <tableColumns count="1">
    <tableColumn id="1" xr3:uid="{00000000-0010-0000-0100-000001000000}" name="voci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a5" displayName="Tabella5" ref="D15:D21" totalsRowShown="0">
  <autoFilter ref="D15:D21" xr:uid="{00000000-0009-0000-0100-000003000000}"/>
  <tableColumns count="1">
    <tableColumn id="1" xr3:uid="{00000000-0010-0000-0200-000001000000}" name="voci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MJ91"/>
  <sheetViews>
    <sheetView showGridLines="0" tabSelected="1" zoomScale="70" zoomScaleNormal="70" workbookViewId="0">
      <selection activeCell="M14" sqref="M14"/>
    </sheetView>
  </sheetViews>
  <sheetFormatPr defaultColWidth="8.85546875" defaultRowHeight="15" x14ac:dyDescent="0.25"/>
  <cols>
    <col min="1" max="1" width="8.85546875" style="15"/>
    <col min="2" max="2" width="22.28515625" style="15" customWidth="1"/>
    <col min="3" max="3" width="24.42578125" style="15" customWidth="1"/>
    <col min="4" max="4" width="71.140625" style="16" customWidth="1"/>
    <col min="5" max="5" width="52.28515625" style="16" customWidth="1"/>
    <col min="6" max="6" width="30.7109375" style="16" customWidth="1"/>
    <col min="7" max="7" width="26.7109375" style="16" customWidth="1"/>
    <col min="8" max="8" width="29.7109375" style="16" customWidth="1"/>
    <col min="9" max="9" width="25.7109375" style="16" customWidth="1"/>
    <col min="10" max="10" width="18.7109375" style="15" customWidth="1"/>
    <col min="11" max="1024" width="8.85546875" style="15"/>
  </cols>
  <sheetData>
    <row r="3" spans="2:12" x14ac:dyDescent="0.25">
      <c r="H3" s="15"/>
      <c r="I3" s="15"/>
    </row>
    <row r="4" spans="2:12" x14ac:dyDescent="0.25">
      <c r="H4" s="15"/>
      <c r="I4" s="15"/>
    </row>
    <row r="5" spans="2:12" x14ac:dyDescent="0.25">
      <c r="H5" s="15"/>
      <c r="I5" s="15"/>
    </row>
    <row r="6" spans="2:12" x14ac:dyDescent="0.25">
      <c r="H6" s="15"/>
      <c r="I6" s="15"/>
    </row>
    <row r="7" spans="2:12" x14ac:dyDescent="0.25">
      <c r="H7" s="15"/>
      <c r="I7" s="15"/>
    </row>
    <row r="8" spans="2:12" x14ac:dyDescent="0.25">
      <c r="H8" s="15"/>
      <c r="I8" s="15"/>
    </row>
    <row r="9" spans="2:12" s="15" customFormat="1" ht="151.5" customHeight="1" x14ac:dyDescent="0.25">
      <c r="B9" s="14" t="s">
        <v>0</v>
      </c>
      <c r="C9" s="14"/>
      <c r="D9" s="14"/>
      <c r="E9" s="14"/>
      <c r="F9" s="14"/>
      <c r="G9" s="14"/>
      <c r="H9" s="14"/>
      <c r="I9" s="14"/>
    </row>
    <row r="11" spans="2:12" ht="26.25" x14ac:dyDescent="0.25">
      <c r="B11" s="13" t="s">
        <v>1</v>
      </c>
      <c r="C11" s="13"/>
      <c r="D11" s="13"/>
      <c r="E11" s="13"/>
      <c r="F11" s="13"/>
      <c r="G11" s="13"/>
      <c r="H11" s="13"/>
      <c r="I11" s="13"/>
      <c r="J11" s="17"/>
      <c r="K11" s="17"/>
      <c r="L11" s="17"/>
    </row>
    <row r="12" spans="2:12" ht="26.25" x14ac:dyDescent="0.25">
      <c r="B12" s="13" t="s">
        <v>2</v>
      </c>
      <c r="C12" s="13"/>
      <c r="D12" s="13"/>
      <c r="E12" s="13"/>
      <c r="F12" s="13"/>
      <c r="G12" s="13"/>
      <c r="H12" s="13"/>
      <c r="I12" s="13"/>
      <c r="J12" s="17"/>
      <c r="K12" s="17"/>
      <c r="L12" s="17"/>
    </row>
    <row r="14" spans="2:12" ht="41.25" customHeight="1" x14ac:dyDescent="0.25">
      <c r="B14" s="12" t="s">
        <v>3</v>
      </c>
      <c r="C14" s="11" t="s">
        <v>4</v>
      </c>
      <c r="D14" s="10" t="s">
        <v>5</v>
      </c>
      <c r="E14" s="11" t="s">
        <v>6</v>
      </c>
      <c r="F14" s="11"/>
      <c r="G14" s="11"/>
      <c r="H14" s="11"/>
      <c r="I14" s="19" t="s">
        <v>7</v>
      </c>
    </row>
    <row r="15" spans="2:12" ht="52.5" customHeight="1" x14ac:dyDescent="0.25">
      <c r="B15" s="12"/>
      <c r="C15" s="11"/>
      <c r="D15" s="10"/>
      <c r="E15" s="19" t="s">
        <v>8</v>
      </c>
      <c r="F15" s="19" t="s">
        <v>9</v>
      </c>
      <c r="G15" s="19" t="s">
        <v>10</v>
      </c>
      <c r="H15" s="19" t="s">
        <v>11</v>
      </c>
      <c r="I15" s="19" t="s">
        <v>12</v>
      </c>
    </row>
    <row r="16" spans="2:12" s="20" customFormat="1" ht="35.25" customHeight="1" x14ac:dyDescent="0.25">
      <c r="B16" s="21"/>
      <c r="C16" s="22"/>
      <c r="D16" s="23"/>
      <c r="E16" s="24" t="s">
        <v>13</v>
      </c>
      <c r="F16" s="25"/>
      <c r="G16" s="26"/>
      <c r="H16" s="27">
        <f t="shared" ref="H16:H21" si="0">F16*G16</f>
        <v>0</v>
      </c>
      <c r="I16" s="28">
        <f>SUM(H16:H18)</f>
        <v>0</v>
      </c>
    </row>
    <row r="17" spans="2:10" s="20" customFormat="1" ht="39" customHeight="1" x14ac:dyDescent="0.25">
      <c r="B17" s="29"/>
      <c r="C17" s="30"/>
      <c r="D17" s="31" t="s">
        <v>14</v>
      </c>
      <c r="E17" s="32" t="s">
        <v>15</v>
      </c>
      <c r="F17" s="33"/>
      <c r="G17" s="34"/>
      <c r="H17" s="35">
        <f t="shared" si="0"/>
        <v>0</v>
      </c>
      <c r="I17" s="36"/>
    </row>
    <row r="18" spans="2:10" s="20" customFormat="1" ht="39" customHeight="1" x14ac:dyDescent="0.25">
      <c r="B18" s="29"/>
      <c r="C18" s="30"/>
      <c r="D18" s="31"/>
      <c r="E18" s="37" t="s">
        <v>16</v>
      </c>
      <c r="F18" s="38"/>
      <c r="G18" s="39"/>
      <c r="H18" s="35">
        <f t="shared" si="0"/>
        <v>0</v>
      </c>
      <c r="I18" s="36"/>
    </row>
    <row r="19" spans="2:10" s="20" customFormat="1" ht="38.25" customHeight="1" x14ac:dyDescent="0.25">
      <c r="B19" s="40">
        <v>1</v>
      </c>
      <c r="C19" s="30" t="s">
        <v>17</v>
      </c>
      <c r="D19" s="23"/>
      <c r="E19" s="41" t="s">
        <v>13</v>
      </c>
      <c r="F19" s="42"/>
      <c r="G19" s="41"/>
      <c r="H19" s="27">
        <f t="shared" si="0"/>
        <v>0</v>
      </c>
      <c r="I19" s="28">
        <f>SUM(H19:H21)</f>
        <v>0</v>
      </c>
    </row>
    <row r="20" spans="2:10" s="20" customFormat="1" ht="45" customHeight="1" x14ac:dyDescent="0.25">
      <c r="B20" s="29"/>
      <c r="C20" s="30"/>
      <c r="D20" s="31" t="s">
        <v>18</v>
      </c>
      <c r="E20" s="32" t="s">
        <v>15</v>
      </c>
      <c r="F20" s="33"/>
      <c r="G20" s="34"/>
      <c r="H20" s="35">
        <f t="shared" si="0"/>
        <v>0</v>
      </c>
      <c r="I20" s="36"/>
    </row>
    <row r="21" spans="2:10" s="20" customFormat="1" ht="33.75" customHeight="1" x14ac:dyDescent="0.25">
      <c r="B21" s="29"/>
      <c r="C21" s="30"/>
      <c r="D21" s="43"/>
      <c r="E21" s="44" t="s">
        <v>19</v>
      </c>
      <c r="F21" s="45"/>
      <c r="G21" s="46"/>
      <c r="H21" s="47">
        <f t="shared" si="0"/>
        <v>0</v>
      </c>
      <c r="I21" s="48"/>
    </row>
    <row r="22" spans="2:10" s="20" customFormat="1" ht="24.95" customHeight="1" x14ac:dyDescent="0.25">
      <c r="B22" s="49"/>
      <c r="C22" s="9" t="s">
        <v>20</v>
      </c>
      <c r="D22" s="9"/>
      <c r="E22" s="50"/>
      <c r="F22" s="50"/>
      <c r="G22" s="50"/>
      <c r="H22" s="51">
        <f>SUM(H16:H21)</f>
        <v>0</v>
      </c>
      <c r="I22" s="52">
        <f>SUM(I16:I21)</f>
        <v>0</v>
      </c>
      <c r="J22" s="53" t="s">
        <v>21</v>
      </c>
    </row>
    <row r="23" spans="2:10" s="20" customFormat="1" ht="30" customHeight="1" x14ac:dyDescent="0.25">
      <c r="B23" s="54"/>
      <c r="C23" s="55"/>
      <c r="D23" s="56"/>
      <c r="E23" s="8" t="s">
        <v>22</v>
      </c>
      <c r="F23" s="8"/>
      <c r="G23" s="8"/>
      <c r="H23" s="57"/>
      <c r="I23" s="58">
        <f>SUM(H23:H25)</f>
        <v>0</v>
      </c>
    </row>
    <row r="24" spans="2:10" s="20" customFormat="1" ht="33.75" customHeight="1" x14ac:dyDescent="0.25">
      <c r="B24" s="59"/>
      <c r="C24" s="60"/>
      <c r="D24" s="61" t="s">
        <v>23</v>
      </c>
      <c r="E24" s="7" t="s">
        <v>15</v>
      </c>
      <c r="F24" s="7"/>
      <c r="G24" s="7"/>
      <c r="H24" s="62"/>
      <c r="I24" s="63"/>
    </row>
    <row r="25" spans="2:10" s="20" customFormat="1" ht="30.75" customHeight="1" x14ac:dyDescent="0.25">
      <c r="B25" s="59"/>
      <c r="C25" s="60"/>
      <c r="D25" s="61"/>
      <c r="E25" s="7" t="s">
        <v>19</v>
      </c>
      <c r="F25" s="7"/>
      <c r="G25" s="7"/>
      <c r="H25" s="62"/>
      <c r="I25" s="63"/>
    </row>
    <row r="26" spans="2:10" s="20" customFormat="1" ht="33" customHeight="1" x14ac:dyDescent="0.25">
      <c r="B26" s="59"/>
      <c r="C26" s="60"/>
      <c r="D26" s="56"/>
      <c r="E26" s="7" t="s">
        <v>22</v>
      </c>
      <c r="F26" s="7"/>
      <c r="G26" s="7"/>
      <c r="H26" s="62"/>
      <c r="I26" s="58">
        <f>SUM(H26:H28)</f>
        <v>0</v>
      </c>
    </row>
    <row r="27" spans="2:10" s="20" customFormat="1" ht="32.25" customHeight="1" x14ac:dyDescent="0.25">
      <c r="B27" s="59"/>
      <c r="C27" s="60" t="s">
        <v>24</v>
      </c>
      <c r="D27" s="61" t="s">
        <v>25</v>
      </c>
      <c r="E27" s="7" t="s">
        <v>26</v>
      </c>
      <c r="F27" s="7"/>
      <c r="G27" s="7"/>
      <c r="H27" s="62"/>
      <c r="I27" s="63"/>
    </row>
    <row r="28" spans="2:10" s="20" customFormat="1" ht="35.25" customHeight="1" x14ac:dyDescent="0.25">
      <c r="B28" s="59"/>
      <c r="C28" s="60"/>
      <c r="D28" s="64"/>
      <c r="E28" s="7" t="s">
        <v>19</v>
      </c>
      <c r="F28" s="7"/>
      <c r="G28" s="7"/>
      <c r="H28" s="62"/>
      <c r="I28" s="63"/>
    </row>
    <row r="29" spans="2:10" s="20" customFormat="1" ht="30.75" customHeight="1" x14ac:dyDescent="0.25">
      <c r="B29" s="59"/>
      <c r="C29" s="60"/>
      <c r="D29" s="65"/>
      <c r="E29" s="6" t="s">
        <v>13</v>
      </c>
      <c r="F29" s="6"/>
      <c r="G29" s="6"/>
      <c r="H29" s="62"/>
      <c r="I29" s="66">
        <f>SUM(H29:H31)</f>
        <v>0</v>
      </c>
    </row>
    <row r="30" spans="2:10" s="20" customFormat="1" ht="28.5" customHeight="1" x14ac:dyDescent="0.25">
      <c r="B30" s="67">
        <v>2</v>
      </c>
      <c r="C30" s="60"/>
      <c r="D30" s="61" t="s">
        <v>27</v>
      </c>
      <c r="E30" s="7" t="s">
        <v>26</v>
      </c>
      <c r="F30" s="7"/>
      <c r="G30" s="7"/>
      <c r="H30" s="62"/>
      <c r="I30" s="68"/>
    </row>
    <row r="31" spans="2:10" s="20" customFormat="1" ht="28.5" customHeight="1" x14ac:dyDescent="0.25">
      <c r="B31" s="59"/>
      <c r="C31" s="69"/>
      <c r="D31" s="61"/>
      <c r="E31" s="5" t="s">
        <v>19</v>
      </c>
      <c r="F31" s="5"/>
      <c r="G31" s="5"/>
      <c r="H31" s="70"/>
      <c r="I31" s="71"/>
    </row>
    <row r="32" spans="2:10" s="20" customFormat="1" ht="28.5" customHeight="1" x14ac:dyDescent="0.25">
      <c r="B32" s="59"/>
      <c r="C32" s="72"/>
      <c r="D32" s="73"/>
      <c r="E32" s="4" t="s">
        <v>22</v>
      </c>
      <c r="F32" s="4"/>
      <c r="G32" s="4"/>
      <c r="H32" s="74"/>
      <c r="I32" s="75">
        <f>SUM(H32:H34)</f>
        <v>0</v>
      </c>
    </row>
    <row r="33" spans="2:13" s="20" customFormat="1" ht="32.25" customHeight="1" x14ac:dyDescent="0.25">
      <c r="B33" s="59"/>
      <c r="C33" s="76" t="s">
        <v>28</v>
      </c>
      <c r="D33" s="77" t="s">
        <v>29</v>
      </c>
      <c r="E33" s="3" t="s">
        <v>15</v>
      </c>
      <c r="F33" s="3"/>
      <c r="G33" s="3"/>
      <c r="H33" s="78"/>
      <c r="I33" s="79"/>
    </row>
    <row r="34" spans="2:13" s="20" customFormat="1" ht="30.75" customHeight="1" x14ac:dyDescent="0.25">
      <c r="B34" s="59"/>
      <c r="C34" s="80"/>
      <c r="D34" s="81"/>
      <c r="E34" s="2" t="s">
        <v>19</v>
      </c>
      <c r="F34" s="2"/>
      <c r="G34" s="2"/>
      <c r="H34" s="82"/>
      <c r="I34" s="83"/>
    </row>
    <row r="35" spans="2:13" s="20" customFormat="1" ht="34.5" customHeight="1" x14ac:dyDescent="0.25">
      <c r="B35" s="59"/>
      <c r="C35" s="55"/>
      <c r="D35" s="84"/>
      <c r="E35" s="1" t="s">
        <v>13</v>
      </c>
      <c r="F35" s="1"/>
      <c r="G35" s="1"/>
      <c r="H35" s="85"/>
      <c r="I35" s="86">
        <f>SUM(H35:H37)</f>
        <v>0</v>
      </c>
    </row>
    <row r="36" spans="2:13" s="20" customFormat="1" ht="57.75" customHeight="1" x14ac:dyDescent="0.25">
      <c r="B36" s="59"/>
      <c r="C36" s="60" t="s">
        <v>30</v>
      </c>
      <c r="D36" s="87" t="s">
        <v>31</v>
      </c>
      <c r="E36" s="7">
        <v>2</v>
      </c>
      <c r="F36" s="7"/>
      <c r="G36" s="7"/>
      <c r="I36" s="88"/>
    </row>
    <row r="37" spans="2:13" s="20" customFormat="1" ht="36.75" customHeight="1" x14ac:dyDescent="0.25">
      <c r="B37" s="59"/>
      <c r="C37" s="89"/>
      <c r="D37" s="90"/>
      <c r="E37" s="288" t="s">
        <v>32</v>
      </c>
      <c r="F37" s="288"/>
      <c r="G37" s="288"/>
      <c r="H37" s="91"/>
      <c r="I37" s="92"/>
    </row>
    <row r="38" spans="2:13" s="20" customFormat="1" ht="37.5" customHeight="1" x14ac:dyDescent="0.25">
      <c r="B38" s="29"/>
      <c r="C38" s="93" t="s">
        <v>33</v>
      </c>
      <c r="D38" s="94"/>
      <c r="E38" s="95"/>
      <c r="F38" s="96"/>
      <c r="G38" s="96"/>
      <c r="H38" s="97">
        <f>SUM(H23:H37)</f>
        <v>0</v>
      </c>
      <c r="I38" s="98">
        <f>SUM(I23:I37)</f>
        <v>0</v>
      </c>
      <c r="J38" s="289" t="s">
        <v>34</v>
      </c>
      <c r="K38" s="289"/>
      <c r="L38" s="289"/>
    </row>
    <row r="39" spans="2:13" s="20" customFormat="1" ht="64.5" customHeight="1" x14ac:dyDescent="0.25">
      <c r="B39" s="99">
        <v>3</v>
      </c>
      <c r="C39" s="99" t="s">
        <v>35</v>
      </c>
      <c r="D39" s="100" t="s">
        <v>36</v>
      </c>
      <c r="E39" s="101"/>
      <c r="F39" s="102"/>
      <c r="G39" s="102"/>
      <c r="H39" s="103">
        <f>SUM(H22,H38)</f>
        <v>0</v>
      </c>
      <c r="I39" s="104">
        <f>I38+I22</f>
        <v>0</v>
      </c>
      <c r="J39" s="290" t="s">
        <v>37</v>
      </c>
      <c r="K39" s="290"/>
      <c r="L39" s="290"/>
    </row>
    <row r="40" spans="2:13" s="20" customFormat="1" ht="29.25" customHeight="1" x14ac:dyDescent="0.25">
      <c r="B40" s="105"/>
      <c r="C40" s="106"/>
      <c r="D40" s="107"/>
      <c r="E40" s="107"/>
      <c r="F40" s="107"/>
      <c r="G40" s="107"/>
      <c r="H40" s="108"/>
      <c r="I40" s="109"/>
    </row>
    <row r="41" spans="2:13" s="20" customFormat="1" ht="24.75" customHeight="1" x14ac:dyDescent="0.25">
      <c r="B41" s="105"/>
      <c r="C41" s="110"/>
      <c r="D41" s="107"/>
      <c r="E41" s="107"/>
      <c r="F41" s="107"/>
      <c r="G41" s="107"/>
      <c r="H41" s="108"/>
      <c r="I41" s="109"/>
    </row>
    <row r="42" spans="2:13" s="20" customFormat="1" ht="72.75" customHeight="1" x14ac:dyDescent="0.25">
      <c r="B42" s="291" t="s">
        <v>38</v>
      </c>
      <c r="C42" s="291"/>
      <c r="D42" s="291"/>
      <c r="E42" s="291"/>
      <c r="F42" s="291"/>
      <c r="G42" s="291"/>
      <c r="H42" s="112">
        <v>0.9</v>
      </c>
      <c r="I42" s="113">
        <f>I39*H42</f>
        <v>0</v>
      </c>
      <c r="J42" s="292" t="s">
        <v>39</v>
      </c>
      <c r="K42" s="292"/>
      <c r="L42" s="292"/>
      <c r="M42" s="292"/>
    </row>
    <row r="43" spans="2:13" s="20" customFormat="1" ht="44.25" customHeight="1" x14ac:dyDescent="0.25">
      <c r="B43" s="291" t="s">
        <v>40</v>
      </c>
      <c r="C43" s="291"/>
      <c r="D43" s="291"/>
      <c r="E43" s="291"/>
      <c r="F43" s="291"/>
      <c r="G43" s="291"/>
      <c r="H43" s="114">
        <v>0.1</v>
      </c>
      <c r="I43" s="115">
        <f>I39*H43</f>
        <v>0</v>
      </c>
      <c r="J43" s="116">
        <f>I42-60000</f>
        <v>-60000</v>
      </c>
      <c r="K43" s="117"/>
      <c r="L43" s="117"/>
    </row>
    <row r="44" spans="2:13" s="20" customFormat="1" ht="66" customHeight="1" x14ac:dyDescent="0.25">
      <c r="B44" s="118"/>
      <c r="C44" s="110"/>
      <c r="D44" s="110"/>
      <c r="E44" s="110"/>
      <c r="F44" s="110"/>
      <c r="G44" s="110"/>
      <c r="H44" s="119" t="s">
        <v>41</v>
      </c>
      <c r="I44" s="120">
        <f>IF(J43&gt;0,J43,0)</f>
        <v>0</v>
      </c>
      <c r="J44" s="117"/>
      <c r="K44" s="117"/>
      <c r="L44" s="117"/>
    </row>
    <row r="45" spans="2:13" s="20" customFormat="1" ht="48" customHeight="1" x14ac:dyDescent="0.25">
      <c r="B45" s="121" t="s">
        <v>42</v>
      </c>
      <c r="C45" s="122" t="s">
        <v>43</v>
      </c>
      <c r="D45" s="123" t="s">
        <v>44</v>
      </c>
      <c r="E45" s="123" t="s">
        <v>45</v>
      </c>
      <c r="F45" s="124"/>
      <c r="G45" s="110"/>
      <c r="H45" s="125"/>
      <c r="I45" s="126"/>
      <c r="J45" s="117"/>
      <c r="K45" s="117"/>
      <c r="L45" s="117"/>
    </row>
    <row r="46" spans="2:13" s="20" customFormat="1" ht="53.25" customHeight="1" x14ac:dyDescent="0.25">
      <c r="B46" s="119" t="s">
        <v>46</v>
      </c>
      <c r="C46" s="127">
        <f>SUM(I43:I44)</f>
        <v>0</v>
      </c>
      <c r="D46" s="128" t="e">
        <f>C46/$C$48</f>
        <v>#DIV/0!</v>
      </c>
      <c r="E46" s="129">
        <f>D58</f>
        <v>0</v>
      </c>
      <c r="F46" s="130"/>
      <c r="G46" s="110"/>
      <c r="H46" s="110"/>
    </row>
    <row r="47" spans="2:13" s="20" customFormat="1" ht="34.5" customHeight="1" x14ac:dyDescent="0.25">
      <c r="B47" s="119" t="s">
        <v>47</v>
      </c>
      <c r="C47" s="131">
        <f>I42</f>
        <v>0</v>
      </c>
      <c r="D47" s="128" t="e">
        <f>C47/$C$48</f>
        <v>#DIV/0!</v>
      </c>
      <c r="E47" s="132"/>
      <c r="F47" s="130"/>
      <c r="G47" s="110"/>
    </row>
    <row r="48" spans="2:13" s="20" customFormat="1" ht="34.5" customHeight="1" x14ac:dyDescent="0.25">
      <c r="B48" s="119" t="s">
        <v>48</v>
      </c>
      <c r="C48" s="131">
        <f>SUM(C46:C47)</f>
        <v>0</v>
      </c>
      <c r="D48" s="128" t="e">
        <f>C48/$C$48</f>
        <v>#DIV/0!</v>
      </c>
      <c r="E48" s="133"/>
      <c r="F48" s="130"/>
      <c r="G48" s="110"/>
    </row>
    <row r="49" spans="2:10" s="20" customFormat="1" ht="34.5" customHeight="1" x14ac:dyDescent="0.25">
      <c r="B49" s="134"/>
      <c r="C49" s="135"/>
      <c r="D49" s="136"/>
      <c r="E49" s="110"/>
      <c r="F49" s="110"/>
      <c r="G49" s="110"/>
    </row>
    <row r="50" spans="2:10" s="20" customFormat="1" ht="34.5" customHeight="1" x14ac:dyDescent="0.25">
      <c r="B50" s="293" t="s">
        <v>49</v>
      </c>
      <c r="C50" s="293"/>
      <c r="D50" s="293"/>
      <c r="E50" s="110"/>
      <c r="F50" s="110"/>
      <c r="G50" s="110"/>
    </row>
    <row r="51" spans="2:10" s="20" customFormat="1" ht="14.25" customHeight="1" x14ac:dyDescent="0.25">
      <c r="B51" s="110"/>
      <c r="C51" s="110"/>
      <c r="D51" s="110"/>
      <c r="E51" s="110"/>
      <c r="F51" s="110"/>
      <c r="G51" s="110"/>
    </row>
    <row r="52" spans="2:10" s="20" customFormat="1" ht="51" customHeight="1" x14ac:dyDescent="0.25">
      <c r="B52" s="11" t="s">
        <v>4</v>
      </c>
      <c r="C52" s="11" t="s">
        <v>5</v>
      </c>
      <c r="D52" s="11" t="s">
        <v>6</v>
      </c>
      <c r="E52" s="11"/>
      <c r="F52" s="11"/>
      <c r="G52" s="11"/>
      <c r="H52" s="18" t="s">
        <v>7</v>
      </c>
      <c r="I52" s="137"/>
      <c r="J52" s="138"/>
    </row>
    <row r="53" spans="2:10" s="20" customFormat="1" ht="34.5" customHeight="1" x14ac:dyDescent="0.25">
      <c r="B53" s="11"/>
      <c r="C53" s="11"/>
      <c r="D53" s="18" t="s">
        <v>8</v>
      </c>
      <c r="E53" s="18" t="s">
        <v>9</v>
      </c>
      <c r="F53" s="18" t="s">
        <v>10</v>
      </c>
      <c r="G53" s="18" t="s">
        <v>11</v>
      </c>
      <c r="H53" s="18" t="s">
        <v>12</v>
      </c>
      <c r="I53" s="137"/>
      <c r="J53" s="138"/>
    </row>
    <row r="54" spans="2:10" s="20" customFormat="1" ht="63" customHeight="1" x14ac:dyDescent="0.25">
      <c r="B54" s="294" t="s">
        <v>50</v>
      </c>
      <c r="C54" s="32" t="s">
        <v>51</v>
      </c>
      <c r="D54" s="32"/>
      <c r="E54" s="139"/>
      <c r="F54" s="32"/>
      <c r="G54" s="140">
        <f>E54*F54</f>
        <v>0</v>
      </c>
      <c r="H54" s="141">
        <f>G54</f>
        <v>0</v>
      </c>
      <c r="I54" s="137"/>
      <c r="J54" s="138"/>
    </row>
    <row r="55" spans="2:10" s="20" customFormat="1" ht="7.5" customHeight="1" x14ac:dyDescent="0.25">
      <c r="B55" s="294"/>
      <c r="C55" s="32"/>
      <c r="D55" s="142"/>
      <c r="E55" s="143"/>
      <c r="F55" s="142"/>
      <c r="G55" s="144"/>
      <c r="H55" s="145"/>
      <c r="I55" s="137"/>
      <c r="J55" s="138"/>
    </row>
    <row r="56" spans="2:10" s="20" customFormat="1" ht="43.5" customHeight="1" x14ac:dyDescent="0.25">
      <c r="B56" s="294"/>
      <c r="C56" s="295" t="s">
        <v>52</v>
      </c>
      <c r="D56" s="295" t="s">
        <v>13</v>
      </c>
      <c r="E56" s="295"/>
      <c r="F56" s="295"/>
      <c r="G56" s="140"/>
      <c r="H56" s="296">
        <f>SUM(G56:G57)</f>
        <v>0</v>
      </c>
      <c r="I56" s="137"/>
      <c r="J56" s="138"/>
    </row>
    <row r="57" spans="2:10" s="20" customFormat="1" ht="43.5" customHeight="1" x14ac:dyDescent="0.25">
      <c r="B57" s="294"/>
      <c r="C57" s="295"/>
      <c r="D57" s="295" t="s">
        <v>26</v>
      </c>
      <c r="E57" s="295"/>
      <c r="F57" s="295"/>
      <c r="G57" s="140"/>
      <c r="H57" s="296"/>
      <c r="I57" s="137"/>
      <c r="J57" s="138"/>
    </row>
    <row r="58" spans="2:10" s="20" customFormat="1" ht="34.5" customHeight="1" x14ac:dyDescent="0.25">
      <c r="B58" s="146"/>
      <c r="C58" s="147" t="s">
        <v>53</v>
      </c>
      <c r="D58" s="148">
        <f>SUM(H54,H56)</f>
        <v>0</v>
      </c>
      <c r="E58" s="147" t="s">
        <v>54</v>
      </c>
      <c r="F58" s="111" t="b">
        <f>IF(D58=C46,TRUE(),FALSE())</f>
        <v>1</v>
      </c>
      <c r="G58" s="110"/>
      <c r="H58" s="134"/>
      <c r="I58" s="137"/>
      <c r="J58" s="138"/>
    </row>
    <row r="59" spans="2:10" s="20" customFormat="1" ht="101.25" customHeight="1" x14ac:dyDescent="0.25">
      <c r="B59" s="146"/>
      <c r="C59" s="147" t="s">
        <v>55</v>
      </c>
      <c r="D59" s="149" t="e">
        <f>H54/C46</f>
        <v>#DIV/0!</v>
      </c>
      <c r="E59" s="147" t="s">
        <v>56</v>
      </c>
      <c r="F59" s="150">
        <f>I43-D58</f>
        <v>0</v>
      </c>
      <c r="G59" s="110"/>
      <c r="H59" s="134"/>
      <c r="I59" s="137"/>
      <c r="J59" s="138"/>
    </row>
    <row r="60" spans="2:10" s="20" customFormat="1" ht="59.25" customHeight="1" x14ac:dyDescent="0.25">
      <c r="C60" s="151"/>
      <c r="D60" s="152"/>
      <c r="E60" s="108"/>
      <c r="F60" s="108"/>
      <c r="G60" s="108"/>
      <c r="H60" s="153"/>
      <c r="I60" s="154"/>
    </row>
    <row r="61" spans="2:10" s="20" customFormat="1" ht="15.75" customHeight="1" x14ac:dyDescent="0.25">
      <c r="B61" s="297" t="s">
        <v>57</v>
      </c>
      <c r="C61" s="297"/>
      <c r="D61" s="297"/>
      <c r="E61" s="297"/>
      <c r="F61" s="297"/>
      <c r="G61" s="297"/>
      <c r="H61" s="297"/>
      <c r="I61" s="297"/>
      <c r="J61" s="15"/>
    </row>
    <row r="62" spans="2:10" s="20" customFormat="1" ht="35.25" customHeight="1" x14ac:dyDescent="0.25">
      <c r="B62" s="297"/>
      <c r="C62" s="297"/>
      <c r="D62" s="297"/>
      <c r="E62" s="297"/>
      <c r="F62" s="297"/>
      <c r="G62" s="297"/>
      <c r="H62" s="297"/>
      <c r="I62" s="297"/>
      <c r="J62" s="15"/>
    </row>
    <row r="63" spans="2:10" s="20" customFormat="1" ht="15.75" customHeight="1" x14ac:dyDescent="0.25">
      <c r="B63" s="297"/>
      <c r="C63" s="297"/>
      <c r="D63" s="297"/>
      <c r="E63" s="297"/>
      <c r="F63" s="297"/>
      <c r="G63" s="297"/>
      <c r="H63" s="297"/>
      <c r="I63" s="297"/>
      <c r="J63" s="15"/>
    </row>
    <row r="64" spans="2:10" s="20" customFormat="1" ht="55.5" customHeight="1" x14ac:dyDescent="0.25">
      <c r="B64" s="297"/>
      <c r="C64" s="297"/>
      <c r="D64" s="297"/>
      <c r="E64" s="297"/>
      <c r="F64" s="297"/>
      <c r="G64" s="297"/>
      <c r="H64" s="297"/>
      <c r="I64" s="297"/>
    </row>
    <row r="65" spans="2:10" s="20" customFormat="1" x14ac:dyDescent="0.25">
      <c r="B65" s="297"/>
      <c r="C65" s="297"/>
      <c r="D65" s="297"/>
      <c r="E65" s="297"/>
      <c r="F65" s="297"/>
      <c r="G65" s="297"/>
      <c r="H65" s="297"/>
      <c r="I65" s="297"/>
    </row>
    <row r="66" spans="2:10" s="20" customFormat="1" x14ac:dyDescent="0.25">
      <c r="B66" s="155"/>
      <c r="D66" s="155"/>
      <c r="E66" s="155"/>
      <c r="F66" s="155"/>
      <c r="G66" s="155"/>
    </row>
    <row r="67" spans="2:10" s="20" customFormat="1" ht="61.5" customHeight="1" x14ac:dyDescent="0.25">
      <c r="D67" s="155"/>
      <c r="E67" s="155"/>
      <c r="F67" s="155"/>
      <c r="G67" s="155"/>
      <c r="H67" s="156" t="s">
        <v>58</v>
      </c>
      <c r="I67" s="157"/>
      <c r="J67" s="15"/>
    </row>
    <row r="68" spans="2:10" s="20" customFormat="1" ht="27.75" customHeight="1" x14ac:dyDescent="0.25">
      <c r="D68" s="158"/>
      <c r="E68" s="158"/>
      <c r="F68" s="158"/>
      <c r="G68" s="158"/>
      <c r="H68" s="159" t="s">
        <v>59</v>
      </c>
      <c r="I68" s="155"/>
      <c r="J68" s="15"/>
    </row>
    <row r="69" spans="2:10" s="20" customFormat="1" ht="24.95" customHeight="1" x14ac:dyDescent="0.25">
      <c r="D69" s="158"/>
      <c r="E69" s="158"/>
      <c r="F69" s="158"/>
      <c r="G69" s="158"/>
      <c r="H69" s="15" t="s">
        <v>60</v>
      </c>
      <c r="I69" s="155"/>
      <c r="J69" s="15"/>
    </row>
    <row r="70" spans="2:10" ht="78.75" customHeight="1" x14ac:dyDescent="0.25">
      <c r="B70" s="20"/>
      <c r="C70" s="20"/>
      <c r="D70" s="158"/>
      <c r="E70" s="158"/>
      <c r="F70" s="158"/>
      <c r="G70" s="158"/>
    </row>
    <row r="71" spans="2:10" x14ac:dyDescent="0.25">
      <c r="B71" s="20"/>
      <c r="D71" s="158"/>
      <c r="E71" s="158"/>
      <c r="F71" s="158"/>
      <c r="G71" s="158"/>
      <c r="H71" s="155"/>
      <c r="I71" s="158"/>
      <c r="J71" s="20"/>
    </row>
    <row r="72" spans="2:10" x14ac:dyDescent="0.25">
      <c r="D72" s="158"/>
      <c r="E72" s="158"/>
      <c r="F72" s="158"/>
      <c r="G72" s="158"/>
      <c r="H72" s="158"/>
    </row>
    <row r="76" spans="2:10" s="20" customFormat="1" ht="20.100000000000001" customHeight="1" x14ac:dyDescent="0.25">
      <c r="B76" s="15"/>
      <c r="C76" s="15"/>
      <c r="D76" s="16"/>
      <c r="E76" s="16"/>
      <c r="F76" s="16"/>
      <c r="G76" s="16"/>
      <c r="H76" s="16"/>
      <c r="I76" s="16"/>
      <c r="J76" s="15"/>
    </row>
    <row r="77" spans="2:10" s="20" customFormat="1" ht="20.100000000000001" customHeight="1" x14ac:dyDescent="0.25">
      <c r="B77" s="15"/>
      <c r="C77" s="15"/>
      <c r="D77" s="16"/>
      <c r="E77" s="16"/>
      <c r="F77" s="16"/>
      <c r="G77" s="16"/>
      <c r="H77" s="16"/>
      <c r="I77" s="16"/>
      <c r="J77" s="15"/>
    </row>
    <row r="78" spans="2:10" s="20" customFormat="1" ht="20.100000000000001" customHeight="1" x14ac:dyDescent="0.25">
      <c r="B78" s="15"/>
      <c r="C78" s="15"/>
      <c r="D78" s="16"/>
      <c r="E78" s="16"/>
      <c r="F78" s="16"/>
      <c r="G78" s="16"/>
      <c r="H78" s="16"/>
      <c r="I78" s="16"/>
      <c r="J78" s="15"/>
    </row>
    <row r="79" spans="2:10" s="20" customFormat="1" ht="20.100000000000001" customHeight="1" x14ac:dyDescent="0.25">
      <c r="B79" s="15"/>
      <c r="C79" s="15"/>
      <c r="D79" s="16"/>
      <c r="E79" s="16"/>
      <c r="F79" s="16"/>
      <c r="G79" s="16"/>
      <c r="H79" s="16"/>
      <c r="I79" s="16"/>
      <c r="J79" s="15"/>
    </row>
    <row r="80" spans="2:10" s="20" customFormat="1" ht="20.100000000000001" customHeight="1" x14ac:dyDescent="0.25">
      <c r="B80" s="15"/>
      <c r="C80" s="15"/>
      <c r="D80" s="16"/>
      <c r="E80" s="16"/>
      <c r="F80" s="16"/>
      <c r="G80" s="16"/>
      <c r="H80" s="16"/>
      <c r="I80" s="16"/>
      <c r="J80" s="15"/>
    </row>
    <row r="84" spans="2:9" ht="15.75" x14ac:dyDescent="0.25">
      <c r="C84" s="160"/>
    </row>
    <row r="85" spans="2:9" ht="15.75" x14ac:dyDescent="0.25">
      <c r="B85" s="160"/>
      <c r="I85" s="161"/>
    </row>
    <row r="86" spans="2:9" ht="20.100000000000001" customHeight="1" x14ac:dyDescent="0.25">
      <c r="D86" s="161"/>
      <c r="E86" s="161"/>
      <c r="F86" s="161"/>
      <c r="G86" s="161"/>
      <c r="H86" s="161"/>
    </row>
    <row r="87" spans="2:9" ht="20.100000000000001" customHeight="1" x14ac:dyDescent="0.25"/>
    <row r="88" spans="2:9" ht="20.100000000000001" customHeight="1" x14ac:dyDescent="0.25"/>
    <row r="89" spans="2:9" ht="20.100000000000001" customHeight="1" x14ac:dyDescent="0.25"/>
    <row r="90" spans="2:9" ht="20.100000000000001" customHeight="1" x14ac:dyDescent="0.25"/>
    <row r="91" spans="2:9" ht="75" customHeight="1" x14ac:dyDescent="0.25"/>
  </sheetData>
  <sheetProtection sheet="1" formatCells="0" formatColumns="0" formatRows="0" insertColumns="0" insertRows="0" insertHyperlinks="0" selectLockedCells="1" sort="0" autoFilter="0" pivotTables="0"/>
  <mergeCells count="38">
    <mergeCell ref="B61:I65"/>
    <mergeCell ref="B54:B57"/>
    <mergeCell ref="C56:C57"/>
    <mergeCell ref="D56:F56"/>
    <mergeCell ref="H56:H57"/>
    <mergeCell ref="D57:F57"/>
    <mergeCell ref="B43:G43"/>
    <mergeCell ref="B50:D50"/>
    <mergeCell ref="B52:B53"/>
    <mergeCell ref="C52:C53"/>
    <mergeCell ref="D52:G52"/>
    <mergeCell ref="E37:G37"/>
    <mergeCell ref="J38:L38"/>
    <mergeCell ref="J39:L39"/>
    <mergeCell ref="B42:G42"/>
    <mergeCell ref="J42:M42"/>
    <mergeCell ref="E32:G32"/>
    <mergeCell ref="E33:G33"/>
    <mergeCell ref="E34:G34"/>
    <mergeCell ref="E35:G35"/>
    <mergeCell ref="E36:G36"/>
    <mergeCell ref="E27:G27"/>
    <mergeCell ref="E28:G28"/>
    <mergeCell ref="E29:G29"/>
    <mergeCell ref="E30:G30"/>
    <mergeCell ref="E31:G31"/>
    <mergeCell ref="C22:D22"/>
    <mergeCell ref="E23:G23"/>
    <mergeCell ref="E24:G24"/>
    <mergeCell ref="E25:G25"/>
    <mergeCell ref="E26:G26"/>
    <mergeCell ref="B9:I9"/>
    <mergeCell ref="B11:I11"/>
    <mergeCell ref="B12:I12"/>
    <mergeCell ref="B14:B15"/>
    <mergeCell ref="C14:C15"/>
    <mergeCell ref="D14:D15"/>
    <mergeCell ref="E14:H14"/>
  </mergeCells>
  <conditionalFormatting sqref="C46">
    <cfRule type="cellIs" dxfId="37" priority="2" operator="greaterThan">
      <formula>$I$43</formula>
    </cfRule>
  </conditionalFormatting>
  <conditionalFormatting sqref="D59">
    <cfRule type="cellIs" dxfId="36" priority="3" operator="equal">
      <formula>0.5</formula>
    </cfRule>
    <cfRule type="cellIs" dxfId="35" priority="4" operator="lessThan">
      <formula>0.5</formula>
    </cfRule>
    <cfRule type="cellIs" dxfId="34" priority="5" operator="greaterThan">
      <formula>0.5</formula>
    </cfRule>
  </conditionalFormatting>
  <conditionalFormatting sqref="E46">
    <cfRule type="cellIs" dxfId="33" priority="6" operator="greaterThan">
      <formula>$I$43</formula>
    </cfRule>
  </conditionalFormatting>
  <conditionalFormatting sqref="E60:G60">
    <cfRule type="cellIs" dxfId="32" priority="7" operator="lessThan">
      <formula>0</formula>
    </cfRule>
  </conditionalFormatting>
  <conditionalFormatting sqref="F58">
    <cfRule type="cellIs" dxfId="31" priority="8" operator="equal">
      <formula>0</formula>
    </cfRule>
    <cfRule type="cellIs" dxfId="30" priority="9" operator="equal">
      <formula>1</formula>
    </cfRule>
  </conditionalFormatting>
  <conditionalFormatting sqref="F59">
    <cfRule type="cellIs" dxfId="29" priority="10" operator="greaterThan">
      <formula>0</formula>
    </cfRule>
    <cfRule type="cellIs" dxfId="28" priority="11" operator="lessThan">
      <formula>0</formula>
    </cfRule>
  </conditionalFormatting>
  <conditionalFormatting sqref="I42">
    <cfRule type="cellIs" dxfId="27" priority="12" operator="greaterThan">
      <formula>60000</formula>
    </cfRule>
  </conditionalFormatting>
  <conditionalFormatting sqref="I44:I45">
    <cfRule type="cellIs" dxfId="26" priority="13" operator="greaterThan">
      <formula>0</formula>
    </cfRule>
  </conditionalFormatting>
  <pageMargins left="0.7" right="0.7" top="0.75" bottom="0.75" header="0.51180555555555496" footer="0.51180555555555496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AMJ91"/>
  <sheetViews>
    <sheetView showGridLines="0" zoomScale="55" zoomScaleNormal="55" workbookViewId="0">
      <selection activeCell="F5" sqref="F5"/>
    </sheetView>
  </sheetViews>
  <sheetFormatPr defaultColWidth="8.85546875" defaultRowHeight="15" x14ac:dyDescent="0.25"/>
  <cols>
    <col min="1" max="1" width="8.85546875" style="15"/>
    <col min="2" max="2" width="21.28515625" style="15" customWidth="1"/>
    <col min="3" max="3" width="25.5703125" style="15" customWidth="1"/>
    <col min="4" max="4" width="80.85546875" style="16" customWidth="1"/>
    <col min="5" max="5" width="58.140625" style="16" customWidth="1"/>
    <col min="6" max="6" width="31.140625" style="16" customWidth="1"/>
    <col min="7" max="7" width="29.42578125" style="16" customWidth="1"/>
    <col min="8" max="8" width="30.7109375" style="16" customWidth="1"/>
    <col min="9" max="9" width="34" style="16" customWidth="1"/>
    <col min="10" max="10" width="24" style="15" customWidth="1"/>
    <col min="11" max="11" width="8.85546875" style="15"/>
    <col min="12" max="12" width="27" style="15" customWidth="1"/>
    <col min="13" max="13" width="15.85546875" style="15" customWidth="1"/>
    <col min="14" max="1024" width="8.85546875" style="15"/>
  </cols>
  <sheetData>
    <row r="3" spans="2:12" x14ac:dyDescent="0.25">
      <c r="H3" s="15"/>
      <c r="I3" s="15"/>
    </row>
    <row r="4" spans="2:12" x14ac:dyDescent="0.25">
      <c r="H4" s="15"/>
      <c r="I4" s="15"/>
    </row>
    <row r="5" spans="2:12" x14ac:dyDescent="0.25">
      <c r="H5" s="15"/>
      <c r="I5" s="15"/>
    </row>
    <row r="6" spans="2:12" x14ac:dyDescent="0.25">
      <c r="H6" s="15"/>
      <c r="I6" s="15"/>
    </row>
    <row r="7" spans="2:12" x14ac:dyDescent="0.25">
      <c r="H7" s="15"/>
      <c r="I7" s="15"/>
    </row>
    <row r="8" spans="2:12" x14ac:dyDescent="0.25">
      <c r="H8" s="15"/>
      <c r="I8" s="15"/>
    </row>
    <row r="9" spans="2:12" s="15" customFormat="1" ht="151.5" customHeight="1" x14ac:dyDescent="0.25">
      <c r="B9" s="14" t="s">
        <v>61</v>
      </c>
      <c r="C9" s="14"/>
      <c r="D9" s="14"/>
      <c r="E9" s="14"/>
      <c r="F9" s="14"/>
      <c r="G9" s="14"/>
      <c r="H9" s="14"/>
      <c r="I9" s="14"/>
    </row>
    <row r="11" spans="2:12" ht="26.25" x14ac:dyDescent="0.25">
      <c r="B11" s="13" t="s">
        <v>1</v>
      </c>
      <c r="C11" s="13"/>
      <c r="D11" s="13"/>
      <c r="E11" s="13"/>
      <c r="F11" s="13"/>
      <c r="G11" s="13"/>
      <c r="H11" s="13"/>
      <c r="I11" s="13"/>
      <c r="J11" s="17"/>
      <c r="K11" s="17"/>
      <c r="L11" s="17"/>
    </row>
    <row r="12" spans="2:12" ht="26.25" x14ac:dyDescent="0.25">
      <c r="B12" s="13" t="s">
        <v>2</v>
      </c>
      <c r="C12" s="13"/>
      <c r="D12" s="13"/>
      <c r="E12" s="13"/>
      <c r="F12" s="13"/>
      <c r="G12" s="13"/>
      <c r="H12" s="13"/>
      <c r="I12" s="13"/>
      <c r="J12" s="17"/>
      <c r="K12" s="17"/>
      <c r="L12" s="17"/>
    </row>
    <row r="14" spans="2:12" ht="41.25" customHeight="1" x14ac:dyDescent="0.25">
      <c r="B14" s="12" t="s">
        <v>3</v>
      </c>
      <c r="C14" s="11" t="s">
        <v>4</v>
      </c>
      <c r="D14" s="10" t="s">
        <v>5</v>
      </c>
      <c r="E14" s="298" t="s">
        <v>6</v>
      </c>
      <c r="F14" s="298"/>
      <c r="G14" s="298"/>
      <c r="H14" s="298"/>
      <c r="I14" s="19" t="s">
        <v>7</v>
      </c>
    </row>
    <row r="15" spans="2:12" ht="52.5" customHeight="1" x14ac:dyDescent="0.25">
      <c r="B15" s="12"/>
      <c r="C15" s="11"/>
      <c r="D15" s="10"/>
      <c r="E15" s="19" t="s">
        <v>62</v>
      </c>
      <c r="F15" s="19" t="s">
        <v>9</v>
      </c>
      <c r="G15" s="19" t="s">
        <v>10</v>
      </c>
      <c r="H15" s="19" t="s">
        <v>11</v>
      </c>
      <c r="I15" s="18" t="s">
        <v>12</v>
      </c>
    </row>
    <row r="16" spans="2:12" s="20" customFormat="1" ht="35.25" customHeight="1" x14ac:dyDescent="0.25">
      <c r="B16" s="21"/>
      <c r="C16" s="22"/>
      <c r="D16" s="162"/>
      <c r="E16" s="163" t="s">
        <v>13</v>
      </c>
      <c r="F16" s="164"/>
      <c r="G16" s="165"/>
      <c r="H16" s="166">
        <f t="shared" ref="H16:H21" si="0">(F16*G16)</f>
        <v>0</v>
      </c>
      <c r="I16" s="167">
        <f>SUM(H16:H18)</f>
        <v>0</v>
      </c>
    </row>
    <row r="17" spans="2:13" s="20" customFormat="1" ht="39" customHeight="1" x14ac:dyDescent="0.25">
      <c r="B17" s="29"/>
      <c r="C17" s="30"/>
      <c r="D17" s="168" t="s">
        <v>14</v>
      </c>
      <c r="E17" s="169" t="s">
        <v>15</v>
      </c>
      <c r="F17" s="170"/>
      <c r="G17" s="171"/>
      <c r="H17" s="172">
        <f t="shared" si="0"/>
        <v>0</v>
      </c>
      <c r="I17" s="173"/>
    </row>
    <row r="18" spans="2:13" s="20" customFormat="1" ht="39" customHeight="1" x14ac:dyDescent="0.25">
      <c r="B18" s="29"/>
      <c r="C18" s="30"/>
      <c r="D18" s="168"/>
      <c r="E18" s="174" t="s">
        <v>16</v>
      </c>
      <c r="F18" s="175"/>
      <c r="G18" s="176"/>
      <c r="H18" s="172">
        <f t="shared" si="0"/>
        <v>0</v>
      </c>
      <c r="I18" s="173"/>
    </row>
    <row r="19" spans="2:13" s="20" customFormat="1" ht="38.25" customHeight="1" x14ac:dyDescent="0.25">
      <c r="B19" s="40">
        <v>1</v>
      </c>
      <c r="C19" s="30" t="s">
        <v>17</v>
      </c>
      <c r="D19" s="23"/>
      <c r="E19" s="41" t="s">
        <v>13</v>
      </c>
      <c r="F19" s="42"/>
      <c r="G19" s="41"/>
      <c r="H19" s="177">
        <f t="shared" si="0"/>
        <v>0</v>
      </c>
      <c r="I19" s="178">
        <f>SUM(H19:H21)</f>
        <v>0</v>
      </c>
    </row>
    <row r="20" spans="2:13" s="20" customFormat="1" ht="45" customHeight="1" x14ac:dyDescent="0.25">
      <c r="B20" s="29"/>
      <c r="C20" s="30"/>
      <c r="D20" s="31" t="s">
        <v>18</v>
      </c>
      <c r="E20" s="32" t="s">
        <v>15</v>
      </c>
      <c r="F20" s="33"/>
      <c r="G20" s="34"/>
      <c r="H20" s="179">
        <f t="shared" si="0"/>
        <v>0</v>
      </c>
      <c r="I20" s="180"/>
    </row>
    <row r="21" spans="2:13" s="20" customFormat="1" ht="33.75" customHeight="1" x14ac:dyDescent="0.25">
      <c r="B21" s="29"/>
      <c r="C21" s="30"/>
      <c r="D21" s="43"/>
      <c r="E21" s="44" t="s">
        <v>19</v>
      </c>
      <c r="F21" s="45"/>
      <c r="G21" s="46"/>
      <c r="H21" s="181">
        <f t="shared" si="0"/>
        <v>0</v>
      </c>
      <c r="I21" s="182"/>
    </row>
    <row r="22" spans="2:13" s="20" customFormat="1" ht="24.95" customHeight="1" x14ac:dyDescent="0.25">
      <c r="B22" s="49"/>
      <c r="C22" s="183"/>
      <c r="D22" s="184" t="s">
        <v>20</v>
      </c>
      <c r="E22" s="50"/>
      <c r="F22" s="50"/>
      <c r="G22" s="50"/>
      <c r="H22" s="51">
        <f>SUM(H16:H21)</f>
        <v>0</v>
      </c>
      <c r="I22" s="185">
        <f>SUM(I16:I21)</f>
        <v>0</v>
      </c>
      <c r="J22" s="299" t="s">
        <v>21</v>
      </c>
      <c r="K22" s="299"/>
      <c r="L22" s="299"/>
      <c r="M22" s="299"/>
    </row>
    <row r="23" spans="2:13" s="20" customFormat="1" ht="30" customHeight="1" x14ac:dyDescent="0.25">
      <c r="B23" s="21"/>
      <c r="C23" s="22"/>
      <c r="D23" s="186"/>
      <c r="E23" s="300" t="s">
        <v>22</v>
      </c>
      <c r="F23" s="300"/>
      <c r="G23" s="300"/>
      <c r="H23" s="187"/>
      <c r="I23" s="301"/>
    </row>
    <row r="24" spans="2:13" s="20" customFormat="1" ht="33.75" customHeight="1" x14ac:dyDescent="0.25">
      <c r="B24" s="29"/>
      <c r="C24" s="30"/>
      <c r="D24" s="188" t="s">
        <v>23</v>
      </c>
      <c r="E24" s="302" t="s">
        <v>26</v>
      </c>
      <c r="F24" s="302"/>
      <c r="G24" s="302"/>
      <c r="H24" s="189"/>
      <c r="I24" s="301"/>
    </row>
    <row r="25" spans="2:13" s="20" customFormat="1" ht="30.75" customHeight="1" x14ac:dyDescent="0.25">
      <c r="B25" s="29"/>
      <c r="C25" s="30"/>
      <c r="D25" s="190"/>
      <c r="E25" s="303" t="s">
        <v>19</v>
      </c>
      <c r="F25" s="303"/>
      <c r="G25" s="303"/>
      <c r="H25" s="191"/>
      <c r="I25" s="301"/>
    </row>
    <row r="26" spans="2:13" s="20" customFormat="1" ht="33" customHeight="1" x14ac:dyDescent="0.25">
      <c r="B26" s="29"/>
      <c r="C26" s="30"/>
      <c r="D26" s="192"/>
      <c r="E26" s="304" t="s">
        <v>22</v>
      </c>
      <c r="F26" s="304"/>
      <c r="G26" s="304"/>
      <c r="H26" s="193"/>
      <c r="I26" s="301"/>
    </row>
    <row r="27" spans="2:13" s="20" customFormat="1" ht="32.25" customHeight="1" x14ac:dyDescent="0.25">
      <c r="B27" s="29"/>
      <c r="C27" s="30"/>
      <c r="D27" s="194" t="s">
        <v>25</v>
      </c>
      <c r="E27" s="295" t="s">
        <v>26</v>
      </c>
      <c r="F27" s="295"/>
      <c r="G27" s="295"/>
      <c r="H27" s="195"/>
      <c r="I27" s="301"/>
    </row>
    <row r="28" spans="2:13" s="20" customFormat="1" ht="35.25" customHeight="1" x14ac:dyDescent="0.25">
      <c r="B28" s="29"/>
      <c r="C28" s="30"/>
      <c r="D28" s="196"/>
      <c r="E28" s="305" t="s">
        <v>19</v>
      </c>
      <c r="F28" s="305"/>
      <c r="G28" s="305"/>
      <c r="H28" s="197"/>
      <c r="I28" s="301"/>
    </row>
    <row r="29" spans="2:13" s="20" customFormat="1" ht="30" customHeight="1" x14ac:dyDescent="0.25">
      <c r="B29" s="29"/>
      <c r="C29" s="30"/>
      <c r="D29" s="198"/>
      <c r="E29" s="306" t="s">
        <v>13</v>
      </c>
      <c r="F29" s="306"/>
      <c r="G29" s="306"/>
      <c r="H29" s="187"/>
      <c r="I29" s="307"/>
    </row>
    <row r="30" spans="2:13" s="20" customFormat="1" ht="45.75" customHeight="1" x14ac:dyDescent="0.25">
      <c r="B30" s="40">
        <v>2</v>
      </c>
      <c r="C30" s="30" t="s">
        <v>63</v>
      </c>
      <c r="D30" s="188" t="s">
        <v>27</v>
      </c>
      <c r="E30" s="302" t="s">
        <v>26</v>
      </c>
      <c r="F30" s="302"/>
      <c r="G30" s="302"/>
      <c r="H30" s="189"/>
      <c r="I30" s="307"/>
    </row>
    <row r="31" spans="2:13" s="20" customFormat="1" ht="28.5" customHeight="1" x14ac:dyDescent="0.25">
      <c r="B31" s="29"/>
      <c r="C31" s="30"/>
      <c r="D31" s="190"/>
      <c r="E31" s="303" t="s">
        <v>19</v>
      </c>
      <c r="F31" s="303"/>
      <c r="G31" s="303"/>
      <c r="H31" s="191"/>
      <c r="I31" s="307"/>
    </row>
    <row r="32" spans="2:13" s="20" customFormat="1" ht="28.5" customHeight="1" x14ac:dyDescent="0.25">
      <c r="B32" s="29"/>
      <c r="C32" s="30"/>
      <c r="D32" s="23"/>
      <c r="E32" s="304" t="s">
        <v>22</v>
      </c>
      <c r="F32" s="304"/>
      <c r="G32" s="304"/>
      <c r="H32" s="199"/>
      <c r="I32" s="307"/>
    </row>
    <row r="33" spans="2:14" s="20" customFormat="1" ht="32.25" customHeight="1" x14ac:dyDescent="0.25">
      <c r="B33" s="29"/>
      <c r="C33" s="30"/>
      <c r="D33" s="31" t="s">
        <v>29</v>
      </c>
      <c r="E33" s="295" t="s">
        <v>15</v>
      </c>
      <c r="F33" s="295"/>
      <c r="G33" s="295"/>
      <c r="H33" s="195"/>
      <c r="I33" s="307"/>
    </row>
    <row r="34" spans="2:14" s="20" customFormat="1" ht="30.75" customHeight="1" x14ac:dyDescent="0.25">
      <c r="B34" s="29"/>
      <c r="C34" s="30"/>
      <c r="D34" s="43"/>
      <c r="E34" s="305" t="s">
        <v>19</v>
      </c>
      <c r="F34" s="305"/>
      <c r="G34" s="305"/>
      <c r="H34" s="197"/>
      <c r="I34" s="307"/>
    </row>
    <row r="35" spans="2:14" s="20" customFormat="1" ht="34.5" customHeight="1" x14ac:dyDescent="0.25">
      <c r="B35" s="29"/>
      <c r="C35" s="30"/>
      <c r="D35" s="162"/>
      <c r="E35" s="300" t="s">
        <v>13</v>
      </c>
      <c r="F35" s="300"/>
      <c r="G35" s="300"/>
      <c r="H35" s="187"/>
      <c r="I35" s="308"/>
    </row>
    <row r="36" spans="2:14" s="20" customFormat="1" ht="60.75" customHeight="1" x14ac:dyDescent="0.25">
      <c r="B36" s="29"/>
      <c r="C36" s="30"/>
      <c r="D36" s="168" t="s">
        <v>31</v>
      </c>
      <c r="E36" s="302">
        <v>2</v>
      </c>
      <c r="F36" s="302"/>
      <c r="G36" s="302"/>
      <c r="H36" s="189"/>
      <c r="I36" s="308"/>
    </row>
    <row r="37" spans="2:14" s="20" customFormat="1" ht="36.75" customHeight="1" x14ac:dyDescent="0.25">
      <c r="B37" s="29"/>
      <c r="C37" s="30"/>
      <c r="D37" s="200"/>
      <c r="E37" s="303"/>
      <c r="F37" s="303"/>
      <c r="G37" s="303"/>
      <c r="H37" s="201"/>
      <c r="I37" s="308"/>
    </row>
    <row r="38" spans="2:14" s="20" customFormat="1" ht="63.75" customHeight="1" x14ac:dyDescent="0.25">
      <c r="B38" s="29"/>
      <c r="C38" s="202" t="s">
        <v>33</v>
      </c>
      <c r="D38" s="203" t="s">
        <v>64</v>
      </c>
      <c r="E38" s="95"/>
      <c r="F38" s="96"/>
      <c r="G38" s="96"/>
      <c r="H38" s="97">
        <f>SUM(H23:H37)</f>
        <v>0</v>
      </c>
      <c r="I38" s="204">
        <f>I22*0.4</f>
        <v>0</v>
      </c>
      <c r="J38" s="289" t="s">
        <v>65</v>
      </c>
      <c r="K38" s="289"/>
      <c r="L38" s="289"/>
      <c r="M38" s="289"/>
    </row>
    <row r="39" spans="2:14" s="20" customFormat="1" ht="84.75" customHeight="1" x14ac:dyDescent="0.25">
      <c r="B39" s="99">
        <v>3</v>
      </c>
      <c r="C39" s="99" t="s">
        <v>66</v>
      </c>
      <c r="D39" s="100" t="s">
        <v>36</v>
      </c>
      <c r="E39" s="101"/>
      <c r="F39" s="102"/>
      <c r="G39" s="102"/>
      <c r="H39" s="103">
        <f>SUM(H22,H38)</f>
        <v>0</v>
      </c>
      <c r="I39" s="205">
        <f>I38+I22</f>
        <v>0</v>
      </c>
      <c r="J39" s="289" t="s">
        <v>67</v>
      </c>
      <c r="K39" s="289"/>
      <c r="L39" s="289"/>
      <c r="M39" s="289"/>
      <c r="N39" s="206"/>
    </row>
    <row r="40" spans="2:14" s="20" customFormat="1" ht="43.5" customHeight="1" x14ac:dyDescent="0.25">
      <c r="B40" s="105"/>
      <c r="C40" s="106"/>
      <c r="D40" s="107"/>
      <c r="E40" s="107"/>
      <c r="F40" s="107"/>
      <c r="G40" s="107"/>
      <c r="H40" s="108"/>
      <c r="I40" s="109"/>
      <c r="J40" s="206"/>
      <c r="K40" s="206"/>
      <c r="L40" s="206"/>
      <c r="M40" s="206"/>
      <c r="N40" s="206"/>
    </row>
    <row r="41" spans="2:14" s="20" customFormat="1" ht="24.75" customHeight="1" x14ac:dyDescent="0.25">
      <c r="B41" s="105"/>
      <c r="C41" s="110"/>
      <c r="D41" s="107"/>
      <c r="E41" s="107"/>
      <c r="F41" s="107"/>
      <c r="G41" s="107"/>
      <c r="H41" s="108"/>
      <c r="I41" s="109"/>
    </row>
    <row r="42" spans="2:14" s="20" customFormat="1" ht="93.75" customHeight="1" x14ac:dyDescent="0.25">
      <c r="B42" s="291" t="s">
        <v>38</v>
      </c>
      <c r="C42" s="291"/>
      <c r="D42" s="291"/>
      <c r="E42" s="291"/>
      <c r="F42" s="207"/>
      <c r="G42" s="207"/>
      <c r="H42" s="208">
        <v>0.9</v>
      </c>
      <c r="I42" s="120">
        <f>I39*H42</f>
        <v>0</v>
      </c>
      <c r="J42" s="309" t="s">
        <v>39</v>
      </c>
      <c r="K42" s="309"/>
      <c r="L42" s="309"/>
      <c r="M42" s="309"/>
      <c r="N42" s="209"/>
    </row>
    <row r="43" spans="2:14" s="20" customFormat="1" ht="93.75" customHeight="1" x14ac:dyDescent="0.25">
      <c r="B43" s="291" t="s">
        <v>68</v>
      </c>
      <c r="C43" s="291"/>
      <c r="D43" s="291"/>
      <c r="E43" s="291"/>
      <c r="F43" s="111"/>
      <c r="G43" s="111"/>
      <c r="H43" s="208">
        <v>0.1</v>
      </c>
      <c r="I43" s="120">
        <f>I39*H43</f>
        <v>0</v>
      </c>
      <c r="J43" s="210">
        <f>H38-I38</f>
        <v>0</v>
      </c>
      <c r="K43" s="117"/>
      <c r="L43" s="117"/>
      <c r="M43" s="209"/>
      <c r="N43" s="209"/>
    </row>
    <row r="44" spans="2:14" s="20" customFormat="1" ht="69" customHeight="1" x14ac:dyDescent="0.25">
      <c r="B44" s="118"/>
      <c r="C44" s="110"/>
      <c r="D44" s="110"/>
      <c r="E44" s="110"/>
      <c r="F44" s="110"/>
      <c r="G44" s="110"/>
      <c r="H44" s="211" t="s">
        <v>69</v>
      </c>
      <c r="I44" s="120">
        <f>IF(J43&gt;0,J43,0)</f>
        <v>0</v>
      </c>
      <c r="J44" s="212"/>
      <c r="K44" s="117"/>
      <c r="L44" s="117"/>
      <c r="M44" s="209"/>
      <c r="N44" s="209"/>
    </row>
    <row r="45" spans="2:14" s="20" customFormat="1" ht="54.75" customHeight="1" x14ac:dyDescent="0.25">
      <c r="B45" s="110"/>
      <c r="C45" s="110"/>
      <c r="D45" s="110"/>
      <c r="E45" s="110"/>
      <c r="F45" s="110"/>
      <c r="G45" s="110"/>
      <c r="H45" s="211" t="s">
        <v>70</v>
      </c>
      <c r="I45" s="120">
        <f>IF(J45&gt;0,J45,0)</f>
        <v>0</v>
      </c>
      <c r="J45" s="210">
        <f>I42-60000</f>
        <v>-60000</v>
      </c>
      <c r="K45" s="117"/>
      <c r="L45" s="117"/>
    </row>
    <row r="46" spans="2:14" s="20" customFormat="1" ht="32.25" customHeight="1" x14ac:dyDescent="0.25">
      <c r="B46" s="213" t="s">
        <v>42</v>
      </c>
      <c r="C46" s="214" t="s">
        <v>43</v>
      </c>
      <c r="D46" s="215" t="s">
        <v>44</v>
      </c>
      <c r="E46" s="216">
        <f>D58</f>
        <v>0</v>
      </c>
      <c r="F46" s="217"/>
      <c r="G46" s="110"/>
    </row>
    <row r="47" spans="2:14" s="20" customFormat="1" ht="52.5" customHeight="1" x14ac:dyDescent="0.25">
      <c r="B47" s="218" t="s">
        <v>46</v>
      </c>
      <c r="C47" s="120">
        <f>SUM(I43:I45)</f>
        <v>0</v>
      </c>
      <c r="D47" s="219" t="e">
        <f>C47/$C$49</f>
        <v>#DIV/0!</v>
      </c>
      <c r="E47" s="129">
        <f>D58</f>
        <v>0</v>
      </c>
      <c r="F47" s="217"/>
      <c r="G47" s="220"/>
    </row>
    <row r="48" spans="2:14" s="20" customFormat="1" ht="52.5" customHeight="1" x14ac:dyDescent="0.25">
      <c r="B48" s="221" t="s">
        <v>47</v>
      </c>
      <c r="C48" s="131">
        <f>I42</f>
        <v>0</v>
      </c>
      <c r="D48" s="219" t="e">
        <f>C48/$C$49</f>
        <v>#DIV/0!</v>
      </c>
      <c r="E48" s="217"/>
      <c r="F48" s="217"/>
      <c r="G48" s="110"/>
      <c r="I48" s="212"/>
    </row>
    <row r="49" spans="2:12" s="20" customFormat="1" ht="52.5" customHeight="1" x14ac:dyDescent="0.25">
      <c r="B49" s="222" t="s">
        <v>48</v>
      </c>
      <c r="C49" s="223">
        <f>SUM(C47:C48)</f>
        <v>0</v>
      </c>
      <c r="D49" s="224" t="e">
        <f>C49/$C$49</f>
        <v>#DIV/0!</v>
      </c>
      <c r="E49" s="110"/>
      <c r="F49" s="110"/>
      <c r="G49" s="110"/>
    </row>
    <row r="50" spans="2:12" s="20" customFormat="1" ht="36" customHeight="1" x14ac:dyDescent="0.25">
      <c r="C50" s="151"/>
      <c r="D50" s="107"/>
      <c r="E50" s="107"/>
      <c r="F50" s="107"/>
      <c r="G50" s="107"/>
      <c r="L50" s="107"/>
    </row>
    <row r="51" spans="2:12" s="20" customFormat="1" ht="56.25" customHeight="1" x14ac:dyDescent="0.25">
      <c r="B51" s="293" t="s">
        <v>49</v>
      </c>
      <c r="C51" s="293"/>
      <c r="D51" s="293"/>
      <c r="E51" s="225"/>
      <c r="F51" s="225"/>
      <c r="G51" s="225"/>
      <c r="L51" s="107"/>
    </row>
    <row r="52" spans="2:12" s="20" customFormat="1" ht="36" customHeight="1" x14ac:dyDescent="0.25">
      <c r="B52" s="11" t="s">
        <v>4</v>
      </c>
      <c r="C52" s="11" t="s">
        <v>5</v>
      </c>
      <c r="D52" s="11" t="s">
        <v>6</v>
      </c>
      <c r="E52" s="11"/>
      <c r="F52" s="11"/>
      <c r="G52" s="11"/>
      <c r="H52" s="18" t="s">
        <v>7</v>
      </c>
      <c r="L52" s="107"/>
    </row>
    <row r="53" spans="2:12" s="20" customFormat="1" ht="36" customHeight="1" x14ac:dyDescent="0.25">
      <c r="B53" s="11"/>
      <c r="C53" s="11"/>
      <c r="D53" s="18" t="s">
        <v>8</v>
      </c>
      <c r="E53" s="18" t="s">
        <v>9</v>
      </c>
      <c r="F53" s="18" t="s">
        <v>10</v>
      </c>
      <c r="G53" s="18" t="s">
        <v>11</v>
      </c>
      <c r="H53" s="18" t="s">
        <v>12</v>
      </c>
      <c r="L53" s="107"/>
    </row>
    <row r="54" spans="2:12" s="20" customFormat="1" ht="59.25" customHeight="1" x14ac:dyDescent="0.25">
      <c r="B54" s="294" t="s">
        <v>50</v>
      </c>
      <c r="C54" s="32" t="s">
        <v>71</v>
      </c>
      <c r="D54" s="32"/>
      <c r="E54" s="139"/>
      <c r="F54" s="32"/>
      <c r="G54" s="140">
        <f>E54*F54</f>
        <v>0</v>
      </c>
      <c r="H54" s="141">
        <f>G54</f>
        <v>0</v>
      </c>
      <c r="L54" s="107"/>
    </row>
    <row r="55" spans="2:12" s="20" customFormat="1" ht="5.25" customHeight="1" x14ac:dyDescent="0.25">
      <c r="B55" s="294"/>
      <c r="C55" s="32"/>
      <c r="D55" s="142"/>
      <c r="E55" s="143"/>
      <c r="F55" s="142"/>
      <c r="G55" s="144"/>
      <c r="H55" s="145"/>
      <c r="L55" s="107"/>
    </row>
    <row r="56" spans="2:12" s="20" customFormat="1" ht="36" customHeight="1" x14ac:dyDescent="0.25">
      <c r="B56" s="294"/>
      <c r="C56" s="295" t="s">
        <v>72</v>
      </c>
      <c r="D56" s="310" t="s">
        <v>13</v>
      </c>
      <c r="E56" s="310"/>
      <c r="F56" s="310"/>
      <c r="G56" s="226"/>
      <c r="H56" s="296">
        <f>SUM(G56:G57)</f>
        <v>0</v>
      </c>
      <c r="L56" s="107"/>
    </row>
    <row r="57" spans="2:12" s="20" customFormat="1" ht="36" customHeight="1" x14ac:dyDescent="0.25">
      <c r="B57" s="294"/>
      <c r="C57" s="295"/>
      <c r="D57" s="310" t="s">
        <v>26</v>
      </c>
      <c r="E57" s="310"/>
      <c r="F57" s="310"/>
      <c r="G57" s="226"/>
      <c r="H57" s="296"/>
      <c r="L57" s="107"/>
    </row>
    <row r="58" spans="2:12" s="20" customFormat="1" ht="36" customHeight="1" x14ac:dyDescent="0.25">
      <c r="B58" s="146"/>
      <c r="C58" s="147" t="s">
        <v>53</v>
      </c>
      <c r="D58" s="148">
        <f>SUM(H54,H56)</f>
        <v>0</v>
      </c>
      <c r="E58" s="147" t="s">
        <v>73</v>
      </c>
      <c r="F58" s="111" t="b">
        <f>IF(D58=C47,TRUE(),FALSE())</f>
        <v>1</v>
      </c>
      <c r="G58" s="110"/>
      <c r="H58" s="134"/>
      <c r="L58" s="107"/>
    </row>
    <row r="59" spans="2:12" s="20" customFormat="1" ht="93.75" customHeight="1" x14ac:dyDescent="0.25">
      <c r="B59" s="146"/>
      <c r="C59" s="147" t="s">
        <v>74</v>
      </c>
      <c r="D59" s="149" t="e">
        <f>H54/C47</f>
        <v>#DIV/0!</v>
      </c>
      <c r="E59" s="147" t="s">
        <v>56</v>
      </c>
      <c r="F59" s="150">
        <f>I43-D58</f>
        <v>0</v>
      </c>
      <c r="G59" s="110"/>
      <c r="H59" s="134"/>
      <c r="L59" s="107"/>
    </row>
    <row r="60" spans="2:12" s="20" customFormat="1" ht="36" customHeight="1" x14ac:dyDescent="0.25">
      <c r="B60" s="118"/>
      <c r="C60" s="151"/>
      <c r="D60" s="107"/>
      <c r="E60" s="107"/>
      <c r="F60" s="107"/>
      <c r="G60" s="107"/>
      <c r="L60" s="107"/>
    </row>
    <row r="61" spans="2:12" s="20" customFormat="1" ht="15.75" customHeight="1" x14ac:dyDescent="0.25">
      <c r="B61" s="311" t="s">
        <v>57</v>
      </c>
      <c r="C61" s="311"/>
      <c r="D61" s="311"/>
      <c r="E61" s="311"/>
      <c r="F61" s="311"/>
      <c r="G61" s="311"/>
      <c r="H61" s="311"/>
      <c r="I61" s="311"/>
      <c r="J61" s="15"/>
    </row>
    <row r="62" spans="2:12" s="20" customFormat="1" ht="35.25" customHeight="1" x14ac:dyDescent="0.25">
      <c r="B62" s="311"/>
      <c r="C62" s="311"/>
      <c r="D62" s="311"/>
      <c r="E62" s="311"/>
      <c r="F62" s="311"/>
      <c r="G62" s="311"/>
      <c r="H62" s="311"/>
      <c r="I62" s="311"/>
      <c r="J62" s="15"/>
    </row>
    <row r="63" spans="2:12" s="20" customFormat="1" ht="15.75" customHeight="1" x14ac:dyDescent="0.25">
      <c r="B63" s="311"/>
      <c r="C63" s="311"/>
      <c r="D63" s="311"/>
      <c r="E63" s="311"/>
      <c r="F63" s="311"/>
      <c r="G63" s="311"/>
      <c r="H63" s="311"/>
      <c r="I63" s="311"/>
      <c r="J63" s="15"/>
    </row>
    <row r="64" spans="2:12" s="20" customFormat="1" ht="55.5" customHeight="1" x14ac:dyDescent="0.25">
      <c r="B64" s="311"/>
      <c r="C64" s="311"/>
      <c r="D64" s="311"/>
      <c r="E64" s="311"/>
      <c r="F64" s="311"/>
      <c r="G64" s="311"/>
      <c r="H64" s="311"/>
      <c r="I64" s="311"/>
    </row>
    <row r="65" spans="2:10" s="20" customFormat="1" ht="15" customHeight="1" x14ac:dyDescent="0.25">
      <c r="B65" s="311"/>
      <c r="C65" s="311"/>
      <c r="D65" s="311"/>
      <c r="E65" s="311"/>
      <c r="F65" s="311"/>
      <c r="G65" s="311"/>
      <c r="H65" s="311"/>
      <c r="I65" s="311"/>
    </row>
    <row r="66" spans="2:10" s="20" customFormat="1" x14ac:dyDescent="0.25">
      <c r="B66" s="155"/>
      <c r="D66" s="155"/>
      <c r="E66" s="155"/>
      <c r="F66" s="155"/>
      <c r="G66" s="155"/>
    </row>
    <row r="67" spans="2:10" s="20" customFormat="1" ht="61.5" customHeight="1" x14ac:dyDescent="0.25">
      <c r="D67" s="155"/>
      <c r="E67" s="155"/>
      <c r="F67" s="155"/>
      <c r="G67" s="155"/>
      <c r="H67" s="156" t="s">
        <v>58</v>
      </c>
      <c r="I67" s="157"/>
      <c r="J67" s="15"/>
    </row>
    <row r="68" spans="2:10" s="20" customFormat="1" ht="27.75" customHeight="1" x14ac:dyDescent="0.25">
      <c r="D68" s="158"/>
      <c r="E68" s="158"/>
      <c r="F68" s="158"/>
      <c r="G68" s="158"/>
      <c r="H68" s="159" t="s">
        <v>59</v>
      </c>
      <c r="I68" s="155"/>
      <c r="J68" s="15"/>
    </row>
    <row r="69" spans="2:10" s="20" customFormat="1" ht="24.95" customHeight="1" x14ac:dyDescent="0.25">
      <c r="D69" s="158"/>
      <c r="E69" s="158"/>
      <c r="F69" s="158"/>
      <c r="G69" s="158"/>
      <c r="H69" s="15" t="s">
        <v>60</v>
      </c>
      <c r="I69" s="155"/>
      <c r="J69" s="15"/>
    </row>
    <row r="70" spans="2:10" ht="78.75" customHeight="1" x14ac:dyDescent="0.25">
      <c r="B70" s="20"/>
      <c r="C70" s="20"/>
      <c r="D70" s="158"/>
      <c r="E70" s="158"/>
      <c r="F70" s="158"/>
      <c r="G70" s="158"/>
    </row>
    <row r="71" spans="2:10" x14ac:dyDescent="0.25">
      <c r="B71" s="20"/>
      <c r="D71" s="158"/>
      <c r="E71" s="158"/>
      <c r="F71" s="158"/>
      <c r="G71" s="158"/>
      <c r="H71" s="155"/>
      <c r="I71" s="158"/>
      <c r="J71" s="20"/>
    </row>
    <row r="72" spans="2:10" x14ac:dyDescent="0.25">
      <c r="D72" s="158"/>
      <c r="E72" s="158"/>
      <c r="F72" s="158"/>
      <c r="G72" s="158"/>
      <c r="H72" s="158"/>
    </row>
    <row r="76" spans="2:10" s="20" customFormat="1" ht="20.100000000000001" customHeight="1" x14ac:dyDescent="0.25">
      <c r="B76" s="15"/>
      <c r="C76" s="15"/>
      <c r="D76" s="16"/>
      <c r="E76" s="16"/>
      <c r="F76" s="16"/>
      <c r="G76" s="16"/>
      <c r="H76" s="16"/>
      <c r="I76" s="16"/>
      <c r="J76" s="15"/>
    </row>
    <row r="77" spans="2:10" s="20" customFormat="1" ht="20.100000000000001" customHeight="1" x14ac:dyDescent="0.25">
      <c r="B77" s="15"/>
      <c r="C77" s="15"/>
      <c r="D77" s="16"/>
      <c r="E77" s="16"/>
      <c r="F77" s="16"/>
      <c r="G77" s="16"/>
      <c r="H77" s="16"/>
      <c r="I77" s="16"/>
      <c r="J77" s="15"/>
    </row>
    <row r="78" spans="2:10" s="20" customFormat="1" ht="20.100000000000001" customHeight="1" x14ac:dyDescent="0.25">
      <c r="B78" s="15"/>
      <c r="C78" s="15"/>
      <c r="D78" s="16"/>
      <c r="E78" s="16"/>
      <c r="F78" s="16"/>
      <c r="G78" s="16"/>
      <c r="H78" s="16"/>
      <c r="I78" s="16"/>
      <c r="J78" s="15"/>
    </row>
    <row r="79" spans="2:10" s="20" customFormat="1" ht="20.100000000000001" customHeight="1" x14ac:dyDescent="0.25">
      <c r="B79" s="15"/>
      <c r="C79" s="15"/>
      <c r="D79" s="16"/>
      <c r="E79" s="16"/>
      <c r="F79" s="16"/>
      <c r="G79" s="16"/>
      <c r="H79" s="16"/>
      <c r="I79" s="16"/>
      <c r="J79" s="15"/>
    </row>
    <row r="80" spans="2:10" s="20" customFormat="1" ht="20.100000000000001" customHeight="1" x14ac:dyDescent="0.25">
      <c r="B80" s="15"/>
      <c r="C80" s="15"/>
      <c r="D80" s="16"/>
      <c r="E80" s="16"/>
      <c r="F80" s="16"/>
      <c r="G80" s="16"/>
      <c r="H80" s="16"/>
      <c r="I80" s="16"/>
      <c r="J80" s="15"/>
    </row>
    <row r="84" spans="2:9" ht="15.75" x14ac:dyDescent="0.25">
      <c r="C84" s="160"/>
    </row>
    <row r="85" spans="2:9" ht="15.75" x14ac:dyDescent="0.25">
      <c r="B85" s="160"/>
      <c r="I85" s="161"/>
    </row>
    <row r="86" spans="2:9" ht="20.100000000000001" customHeight="1" x14ac:dyDescent="0.25">
      <c r="D86" s="161"/>
      <c r="E86" s="161"/>
      <c r="F86" s="161"/>
      <c r="G86" s="161"/>
      <c r="H86" s="161"/>
    </row>
    <row r="87" spans="2:9" ht="20.100000000000001" customHeight="1" x14ac:dyDescent="0.25"/>
    <row r="88" spans="2:9" ht="20.100000000000001" customHeight="1" x14ac:dyDescent="0.25"/>
    <row r="89" spans="2:9" ht="20.100000000000001" customHeight="1" x14ac:dyDescent="0.25"/>
    <row r="90" spans="2:9" ht="20.100000000000001" customHeight="1" x14ac:dyDescent="0.25"/>
    <row r="91" spans="2:9" ht="75" customHeight="1" x14ac:dyDescent="0.25"/>
  </sheetData>
  <sheetProtection sheet="1" formatCells="0" formatColumns="0" formatRows="0" insertColumns="0" insertRows="0" insertHyperlinks="0" selectLockedCells="1" sort="0" autoFilter="0" pivotTables="0"/>
  <mergeCells count="43">
    <mergeCell ref="H56:H57"/>
    <mergeCell ref="D57:F57"/>
    <mergeCell ref="B61:I65"/>
    <mergeCell ref="B51:D51"/>
    <mergeCell ref="B52:B53"/>
    <mergeCell ref="C52:C53"/>
    <mergeCell ref="D52:G52"/>
    <mergeCell ref="B54:B57"/>
    <mergeCell ref="C56:C57"/>
    <mergeCell ref="D56:F56"/>
    <mergeCell ref="J38:M38"/>
    <mergeCell ref="J39:M39"/>
    <mergeCell ref="B42:E42"/>
    <mergeCell ref="J42:M42"/>
    <mergeCell ref="B43:E43"/>
    <mergeCell ref="E32:G32"/>
    <mergeCell ref="I32:I34"/>
    <mergeCell ref="E33:G33"/>
    <mergeCell ref="E34:G34"/>
    <mergeCell ref="E35:G35"/>
    <mergeCell ref="I35:I37"/>
    <mergeCell ref="E36:G36"/>
    <mergeCell ref="E37:G37"/>
    <mergeCell ref="E26:G26"/>
    <mergeCell ref="I26:I28"/>
    <mergeCell ref="E27:G27"/>
    <mergeCell ref="E28:G28"/>
    <mergeCell ref="E29:G29"/>
    <mergeCell ref="I29:I31"/>
    <mergeCell ref="E30:G30"/>
    <mergeCell ref="E31:G31"/>
    <mergeCell ref="J22:M22"/>
    <mergeCell ref="E23:G23"/>
    <mergeCell ref="I23:I25"/>
    <mergeCell ref="E24:G24"/>
    <mergeCell ref="E25:G25"/>
    <mergeCell ref="B9:I9"/>
    <mergeCell ref="B11:I11"/>
    <mergeCell ref="B12:I12"/>
    <mergeCell ref="B14:B15"/>
    <mergeCell ref="C14:C15"/>
    <mergeCell ref="D14:D15"/>
    <mergeCell ref="E14:H14"/>
  </mergeCells>
  <conditionalFormatting sqref="C47">
    <cfRule type="cellIs" dxfId="25" priority="2" operator="greaterThan">
      <formula>$I$43</formula>
    </cfRule>
  </conditionalFormatting>
  <conditionalFormatting sqref="D59">
    <cfRule type="cellIs" dxfId="24" priority="3" operator="equal">
      <formula>0.5</formula>
    </cfRule>
    <cfRule type="cellIs" dxfId="23" priority="4" operator="lessThan">
      <formula>0.5</formula>
    </cfRule>
    <cfRule type="cellIs" dxfId="22" priority="5" operator="greaterThan">
      <formula>0.5</formula>
    </cfRule>
  </conditionalFormatting>
  <conditionalFormatting sqref="E47">
    <cfRule type="cellIs" dxfId="21" priority="6" operator="greaterThan">
      <formula>$I$43</formula>
    </cfRule>
  </conditionalFormatting>
  <conditionalFormatting sqref="F58">
    <cfRule type="cellIs" dxfId="20" priority="7" operator="equal">
      <formula>1</formula>
    </cfRule>
    <cfRule type="cellIs" dxfId="19" priority="8" operator="equal">
      <formula>0</formula>
    </cfRule>
  </conditionalFormatting>
  <conditionalFormatting sqref="F59">
    <cfRule type="cellIs" dxfId="18" priority="9" operator="greaterThan">
      <formula>0</formula>
    </cfRule>
    <cfRule type="cellIs" dxfId="17" priority="10" operator="lessThan">
      <formula>0</formula>
    </cfRule>
  </conditionalFormatting>
  <conditionalFormatting sqref="I42">
    <cfRule type="cellIs" dxfId="16" priority="11" operator="greaterThan">
      <formula>60000</formula>
    </cfRule>
  </conditionalFormatting>
  <conditionalFormatting sqref="I44:I45">
    <cfRule type="cellIs" dxfId="15" priority="12" operator="greaterThan">
      <formula>0</formula>
    </cfRule>
    <cfRule type="cellIs" dxfId="14" priority="13" operator="greaterThan">
      <formula>$I$44&gt;$I$43</formula>
    </cfRule>
    <cfRule type="cellIs" dxfId="13" priority="14" operator="greaterThan">
      <formula>"SE($G$45&gt;$G$44)"</formula>
    </cfRule>
  </conditionalFormatting>
  <printOptions horizontalCentered="1"/>
  <pageMargins left="0.7" right="0.7" top="0.75" bottom="0.75" header="0.51180555555555496" footer="0.51180555555555496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9:AMJ77"/>
  <sheetViews>
    <sheetView showGridLines="0" zoomScale="70" zoomScaleNormal="70" workbookViewId="0">
      <selection activeCell="E6" sqref="E6"/>
    </sheetView>
  </sheetViews>
  <sheetFormatPr defaultColWidth="8.85546875" defaultRowHeight="15" x14ac:dyDescent="0.25"/>
  <cols>
    <col min="1" max="1" width="8.85546875" style="15"/>
    <col min="2" max="2" width="23" style="15" customWidth="1"/>
    <col min="3" max="3" width="35.5703125" style="15" customWidth="1"/>
    <col min="4" max="4" width="80.85546875" style="16" customWidth="1"/>
    <col min="5" max="5" width="58.140625" style="16" customWidth="1"/>
    <col min="6" max="6" width="31.140625" style="16" customWidth="1"/>
    <col min="7" max="7" width="29.42578125" style="16" customWidth="1"/>
    <col min="8" max="8" width="28.85546875" style="16" customWidth="1"/>
    <col min="9" max="9" width="28" style="16" customWidth="1"/>
    <col min="10" max="10" width="24.42578125" style="15" customWidth="1"/>
    <col min="11" max="13" width="8.85546875" style="15"/>
    <col min="14" max="14" width="14.85546875" style="15" customWidth="1"/>
    <col min="15" max="1024" width="8.85546875" style="15"/>
  </cols>
  <sheetData>
    <row r="9" spans="2:12" s="15" customFormat="1" ht="151.5" customHeight="1" x14ac:dyDescent="0.25">
      <c r="B9" s="14" t="s">
        <v>75</v>
      </c>
      <c r="C9" s="14"/>
      <c r="D9" s="14"/>
      <c r="E9" s="14"/>
      <c r="F9" s="14"/>
      <c r="G9" s="14"/>
      <c r="H9" s="14"/>
      <c r="I9" s="14"/>
    </row>
    <row r="11" spans="2:12" ht="26.25" x14ac:dyDescent="0.25">
      <c r="B11" s="13" t="s">
        <v>1</v>
      </c>
      <c r="C11" s="13"/>
      <c r="D11" s="13"/>
      <c r="E11" s="13"/>
      <c r="F11" s="13"/>
      <c r="G11" s="13"/>
      <c r="H11" s="13"/>
      <c r="I11" s="13"/>
      <c r="J11" s="17"/>
      <c r="K11" s="17"/>
      <c r="L11" s="17"/>
    </row>
    <row r="12" spans="2:12" ht="26.25" x14ac:dyDescent="0.25">
      <c r="B12" s="13" t="s">
        <v>2</v>
      </c>
      <c r="C12" s="13"/>
      <c r="D12" s="13"/>
      <c r="E12" s="13"/>
      <c r="F12" s="13"/>
      <c r="G12" s="13"/>
      <c r="H12" s="13"/>
      <c r="I12" s="13"/>
      <c r="J12" s="17"/>
      <c r="K12" s="17"/>
      <c r="L12" s="17"/>
    </row>
    <row r="14" spans="2:12" ht="29.1" customHeight="1" x14ac:dyDescent="0.25">
      <c r="B14" s="12" t="s">
        <v>3</v>
      </c>
      <c r="C14" s="298" t="s">
        <v>4</v>
      </c>
      <c r="D14" s="10" t="s">
        <v>5</v>
      </c>
      <c r="E14" s="298" t="s">
        <v>6</v>
      </c>
      <c r="F14" s="298"/>
      <c r="G14" s="298"/>
      <c r="H14" s="298"/>
      <c r="I14" s="19" t="s">
        <v>7</v>
      </c>
    </row>
    <row r="15" spans="2:12" ht="52.5" customHeight="1" x14ac:dyDescent="0.25">
      <c r="B15" s="12"/>
      <c r="C15" s="298"/>
      <c r="D15" s="10"/>
      <c r="E15" s="19" t="s">
        <v>62</v>
      </c>
      <c r="F15" s="19" t="s">
        <v>9</v>
      </c>
      <c r="G15" s="19" t="s">
        <v>10</v>
      </c>
      <c r="H15" s="19" t="s">
        <v>11</v>
      </c>
      <c r="I15" s="18" t="s">
        <v>12</v>
      </c>
    </row>
    <row r="16" spans="2:12" s="20" customFormat="1" ht="35.25" customHeight="1" x14ac:dyDescent="0.25">
      <c r="B16" s="227"/>
      <c r="C16" s="228"/>
      <c r="D16" s="198"/>
      <c r="E16" s="165" t="s">
        <v>13</v>
      </c>
      <c r="F16" s="164"/>
      <c r="G16" s="165"/>
      <c r="H16" s="229">
        <f t="shared" ref="H16:H21" si="0">(F16*G16)</f>
        <v>0</v>
      </c>
      <c r="I16" s="230"/>
    </row>
    <row r="17" spans="2:14" s="20" customFormat="1" ht="39" customHeight="1" x14ac:dyDescent="0.25">
      <c r="B17" s="231"/>
      <c r="C17" s="30"/>
      <c r="D17" s="168" t="s">
        <v>14</v>
      </c>
      <c r="E17" s="171" t="s">
        <v>15</v>
      </c>
      <c r="F17" s="170"/>
      <c r="G17" s="171"/>
      <c r="H17" s="232">
        <f t="shared" si="0"/>
        <v>0</v>
      </c>
      <c r="I17" s="233"/>
    </row>
    <row r="18" spans="2:14" s="20" customFormat="1" ht="39" customHeight="1" x14ac:dyDescent="0.25">
      <c r="B18" s="231"/>
      <c r="C18" s="30"/>
      <c r="D18" s="168"/>
      <c r="E18" s="176" t="s">
        <v>16</v>
      </c>
      <c r="F18" s="175"/>
      <c r="G18" s="176"/>
      <c r="H18" s="232">
        <f t="shared" si="0"/>
        <v>0</v>
      </c>
      <c r="I18" s="233"/>
    </row>
    <row r="19" spans="2:14" s="20" customFormat="1" ht="38.25" customHeight="1" x14ac:dyDescent="0.25">
      <c r="B19" s="234">
        <v>1</v>
      </c>
      <c r="C19" s="30" t="s">
        <v>17</v>
      </c>
      <c r="D19" s="23"/>
      <c r="E19" s="41" t="s">
        <v>13</v>
      </c>
      <c r="F19" s="42"/>
      <c r="G19" s="41"/>
      <c r="H19" s="235">
        <f t="shared" si="0"/>
        <v>0</v>
      </c>
      <c r="I19" s="236"/>
    </row>
    <row r="20" spans="2:14" s="20" customFormat="1" ht="45" customHeight="1" x14ac:dyDescent="0.25">
      <c r="B20" s="231"/>
      <c r="C20" s="30"/>
      <c r="D20" s="31" t="s">
        <v>18</v>
      </c>
      <c r="E20" s="34" t="s">
        <v>15</v>
      </c>
      <c r="F20" s="33"/>
      <c r="G20" s="34"/>
      <c r="H20" s="237">
        <f t="shared" si="0"/>
        <v>0</v>
      </c>
      <c r="I20" s="238"/>
    </row>
    <row r="21" spans="2:14" s="20" customFormat="1" ht="33.75" customHeight="1" x14ac:dyDescent="0.25">
      <c r="B21" s="231"/>
      <c r="C21" s="30"/>
      <c r="D21" s="43"/>
      <c r="E21" s="239" t="s">
        <v>19</v>
      </c>
      <c r="F21" s="240"/>
      <c r="G21" s="239"/>
      <c r="H21" s="241">
        <f t="shared" si="0"/>
        <v>0</v>
      </c>
      <c r="I21" s="242"/>
    </row>
    <row r="22" spans="2:14" s="20" customFormat="1" ht="45" customHeight="1" x14ac:dyDescent="0.25">
      <c r="B22" s="231"/>
      <c r="C22" s="183"/>
      <c r="D22" s="243" t="s">
        <v>20</v>
      </c>
      <c r="E22" s="244"/>
      <c r="F22" s="244"/>
      <c r="G22" s="244"/>
      <c r="H22" s="51">
        <f>SUM(H16:H21)</f>
        <v>0</v>
      </c>
      <c r="I22" s="52">
        <f>I38*0.2</f>
        <v>0</v>
      </c>
      <c r="J22" s="290" t="s">
        <v>76</v>
      </c>
      <c r="K22" s="290"/>
      <c r="L22" s="290"/>
      <c r="M22" s="290"/>
      <c r="N22" s="290"/>
    </row>
    <row r="23" spans="2:14" s="20" customFormat="1" ht="30" customHeight="1" x14ac:dyDescent="0.25">
      <c r="B23" s="245"/>
      <c r="C23" s="246"/>
      <c r="D23" s="312" t="s">
        <v>77</v>
      </c>
      <c r="E23" s="306" t="s">
        <v>22</v>
      </c>
      <c r="F23" s="306"/>
      <c r="G23" s="306"/>
      <c r="H23" s="247"/>
      <c r="I23" s="167">
        <f>SUM(H23:H25)</f>
        <v>0</v>
      </c>
    </row>
    <row r="24" spans="2:14" s="20" customFormat="1" ht="33.75" customHeight="1" x14ac:dyDescent="0.25">
      <c r="B24" s="40"/>
      <c r="C24" s="246"/>
      <c r="D24" s="312"/>
      <c r="E24" s="313" t="s">
        <v>26</v>
      </c>
      <c r="F24" s="313"/>
      <c r="G24" s="313"/>
      <c r="H24" s="248"/>
      <c r="I24" s="249"/>
    </row>
    <row r="25" spans="2:14" s="20" customFormat="1" ht="30.75" customHeight="1" x14ac:dyDescent="0.25">
      <c r="B25" s="40"/>
      <c r="C25" s="246"/>
      <c r="D25" s="312"/>
      <c r="E25" s="314" t="s">
        <v>19</v>
      </c>
      <c r="F25" s="314"/>
      <c r="G25" s="314"/>
      <c r="H25" s="250"/>
      <c r="I25" s="251"/>
    </row>
    <row r="26" spans="2:14" s="20" customFormat="1" ht="33" customHeight="1" x14ac:dyDescent="0.25">
      <c r="B26" s="40"/>
      <c r="C26" s="246"/>
      <c r="D26" s="315" t="s">
        <v>25</v>
      </c>
      <c r="E26" s="316" t="s">
        <v>22</v>
      </c>
      <c r="F26" s="316"/>
      <c r="G26" s="316"/>
      <c r="H26" s="252"/>
      <c r="I26" s="178">
        <f>SUM(H26:H28)</f>
        <v>0</v>
      </c>
    </row>
    <row r="27" spans="2:14" s="20" customFormat="1" ht="32.25" customHeight="1" x14ac:dyDescent="0.25">
      <c r="B27" s="40"/>
      <c r="C27" s="246"/>
      <c r="D27" s="315"/>
      <c r="E27" s="295" t="s">
        <v>26</v>
      </c>
      <c r="F27" s="295"/>
      <c r="G27" s="295"/>
      <c r="H27" s="195"/>
      <c r="I27" s="253"/>
    </row>
    <row r="28" spans="2:14" s="20" customFormat="1" ht="36.950000000000003" customHeight="1" x14ac:dyDescent="0.25">
      <c r="B28" s="40"/>
      <c r="C28" s="246"/>
      <c r="D28" s="315"/>
      <c r="E28" s="305" t="s">
        <v>19</v>
      </c>
      <c r="F28" s="305"/>
      <c r="G28" s="305"/>
      <c r="H28" s="197"/>
      <c r="I28" s="254"/>
    </row>
    <row r="29" spans="2:14" s="20" customFormat="1" ht="45.75" customHeight="1" x14ac:dyDescent="0.25">
      <c r="B29" s="40"/>
      <c r="C29" s="246"/>
      <c r="D29" s="186"/>
      <c r="E29" s="306" t="s">
        <v>13</v>
      </c>
      <c r="F29" s="306"/>
      <c r="G29" s="306"/>
      <c r="H29" s="247"/>
      <c r="I29" s="255">
        <f>SUM(H29:H31)</f>
        <v>0</v>
      </c>
    </row>
    <row r="30" spans="2:14" s="20" customFormat="1" ht="45.75" customHeight="1" x14ac:dyDescent="0.25">
      <c r="B30" s="40">
        <v>2</v>
      </c>
      <c r="C30" s="246" t="s">
        <v>63</v>
      </c>
      <c r="D30" s="188" t="s">
        <v>78</v>
      </c>
      <c r="E30" s="302" t="s">
        <v>26</v>
      </c>
      <c r="F30" s="302"/>
      <c r="G30" s="302"/>
      <c r="H30" s="189"/>
      <c r="I30" s="256"/>
    </row>
    <row r="31" spans="2:14" s="20" customFormat="1" ht="36" customHeight="1" x14ac:dyDescent="0.25">
      <c r="B31" s="40"/>
      <c r="C31" s="246"/>
      <c r="D31" s="190"/>
      <c r="E31" s="303" t="s">
        <v>19</v>
      </c>
      <c r="F31" s="303"/>
      <c r="G31" s="303"/>
      <c r="H31" s="191"/>
      <c r="I31" s="257"/>
    </row>
    <row r="32" spans="2:14" s="20" customFormat="1" ht="28.5" customHeight="1" x14ac:dyDescent="0.25">
      <c r="B32" s="40"/>
      <c r="C32" s="246"/>
      <c r="D32" s="23" t="s">
        <v>29</v>
      </c>
      <c r="E32" s="304" t="s">
        <v>22</v>
      </c>
      <c r="F32" s="304"/>
      <c r="G32" s="304"/>
      <c r="H32" s="258"/>
      <c r="I32" s="259">
        <f>SUM(H32:H34)</f>
        <v>0</v>
      </c>
    </row>
    <row r="33" spans="2:14" s="20" customFormat="1" ht="32.25" customHeight="1" x14ac:dyDescent="0.25">
      <c r="B33" s="40"/>
      <c r="C33" s="246"/>
      <c r="D33" s="31"/>
      <c r="E33" s="295" t="s">
        <v>15</v>
      </c>
      <c r="F33" s="295"/>
      <c r="G33" s="295"/>
      <c r="H33" s="195"/>
      <c r="I33" s="260"/>
    </row>
    <row r="34" spans="2:14" s="20" customFormat="1" ht="30.75" customHeight="1" x14ac:dyDescent="0.25">
      <c r="B34" s="40"/>
      <c r="C34" s="246"/>
      <c r="D34" s="43"/>
      <c r="E34" s="305" t="s">
        <v>19</v>
      </c>
      <c r="F34" s="305"/>
      <c r="G34" s="305"/>
      <c r="H34" s="197"/>
      <c r="I34" s="261"/>
    </row>
    <row r="35" spans="2:14" s="20" customFormat="1" ht="28.5" customHeight="1" x14ac:dyDescent="0.25">
      <c r="B35" s="40"/>
      <c r="C35" s="246"/>
      <c r="D35" s="162"/>
      <c r="E35" s="317" t="s">
        <v>13</v>
      </c>
      <c r="F35" s="317"/>
      <c r="G35" s="317"/>
      <c r="H35" s="262"/>
      <c r="I35" s="255">
        <f>SUM(H35:H37)</f>
        <v>0</v>
      </c>
    </row>
    <row r="36" spans="2:14" s="20" customFormat="1" ht="62.25" customHeight="1" x14ac:dyDescent="0.25">
      <c r="B36" s="40"/>
      <c r="C36" s="246"/>
      <c r="D36" s="168" t="s">
        <v>31</v>
      </c>
      <c r="E36" s="318">
        <v>2</v>
      </c>
      <c r="F36" s="318"/>
      <c r="G36" s="318"/>
      <c r="H36" s="263"/>
      <c r="I36" s="256"/>
    </row>
    <row r="37" spans="2:14" s="20" customFormat="1" ht="36.75" customHeight="1" x14ac:dyDescent="0.25">
      <c r="B37" s="40"/>
      <c r="C37" s="246"/>
      <c r="D37" s="200"/>
      <c r="E37" s="303" t="s">
        <v>32</v>
      </c>
      <c r="F37" s="303"/>
      <c r="G37" s="303"/>
      <c r="H37" s="264"/>
      <c r="I37" s="256"/>
    </row>
    <row r="38" spans="2:14" s="20" customFormat="1" ht="47.25" customHeight="1" x14ac:dyDescent="0.25">
      <c r="B38" s="40"/>
      <c r="C38" s="253" t="s">
        <v>33</v>
      </c>
      <c r="D38" s="203" t="s">
        <v>64</v>
      </c>
      <c r="E38" s="95"/>
      <c r="F38" s="96"/>
      <c r="G38" s="96"/>
      <c r="H38" s="97">
        <f>SUM(H23:H37)</f>
        <v>0</v>
      </c>
      <c r="I38" s="204">
        <f>SUM(I23:I37)</f>
        <v>0</v>
      </c>
      <c r="J38" s="290" t="s">
        <v>79</v>
      </c>
      <c r="K38" s="290"/>
      <c r="L38" s="290"/>
      <c r="M38" s="290"/>
      <c r="N38" s="290"/>
    </row>
    <row r="39" spans="2:14" s="20" customFormat="1" ht="83.25" customHeight="1" x14ac:dyDescent="0.25">
      <c r="B39" s="99">
        <v>3</v>
      </c>
      <c r="C39" s="99" t="s">
        <v>66</v>
      </c>
      <c r="D39" s="265" t="s">
        <v>36</v>
      </c>
      <c r="E39" s="101"/>
      <c r="F39" s="102"/>
      <c r="G39" s="102"/>
      <c r="H39" s="103">
        <f>SUM(H22,H38)</f>
        <v>0</v>
      </c>
      <c r="I39" s="205">
        <f>I38+I22</f>
        <v>0</v>
      </c>
      <c r="J39" s="319" t="s">
        <v>80</v>
      </c>
      <c r="K39" s="319"/>
      <c r="L39" s="319"/>
      <c r="M39" s="319"/>
      <c r="N39" s="319"/>
    </row>
    <row r="40" spans="2:14" s="20" customFormat="1" ht="41.25" customHeight="1" x14ac:dyDescent="0.25">
      <c r="B40" s="106"/>
      <c r="C40" s="106"/>
      <c r="D40" s="110"/>
      <c r="E40" s="158"/>
      <c r="F40" s="158"/>
      <c r="G40" s="158"/>
      <c r="H40" s="266"/>
      <c r="I40" s="267"/>
      <c r="J40" s="268"/>
      <c r="K40" s="268"/>
      <c r="L40" s="268"/>
      <c r="M40" s="268"/>
    </row>
    <row r="41" spans="2:14" s="20" customFormat="1" ht="24.95" customHeight="1" x14ac:dyDescent="0.25">
      <c r="B41" s="105"/>
      <c r="C41" s="15"/>
      <c r="D41" s="16"/>
      <c r="E41" s="16"/>
      <c r="F41" s="16"/>
      <c r="G41" s="16"/>
      <c r="H41" s="269"/>
      <c r="I41" s="16"/>
      <c r="J41" s="15"/>
    </row>
    <row r="42" spans="2:14" ht="78.75" customHeight="1" x14ac:dyDescent="0.25">
      <c r="B42" s="291" t="s">
        <v>38</v>
      </c>
      <c r="C42" s="291"/>
      <c r="D42" s="291"/>
      <c r="E42" s="291"/>
      <c r="F42" s="207"/>
      <c r="G42" s="207"/>
      <c r="H42" s="270">
        <v>0.9</v>
      </c>
      <c r="I42" s="120">
        <f>I39*H42</f>
        <v>0</v>
      </c>
      <c r="J42" s="271"/>
      <c r="K42" s="271"/>
      <c r="L42" s="272"/>
      <c r="M42" s="272"/>
      <c r="N42" s="272"/>
    </row>
    <row r="43" spans="2:14" ht="45" customHeight="1" x14ac:dyDescent="0.25">
      <c r="B43" s="291" t="s">
        <v>68</v>
      </c>
      <c r="C43" s="291"/>
      <c r="D43" s="291"/>
      <c r="E43" s="291"/>
      <c r="F43" s="111"/>
      <c r="G43" s="111"/>
      <c r="H43" s="270">
        <v>0.1</v>
      </c>
      <c r="I43" s="120">
        <f>I39*H43</f>
        <v>0</v>
      </c>
      <c r="J43" s="273">
        <f>H22-I22</f>
        <v>0</v>
      </c>
      <c r="K43" s="274"/>
      <c r="L43" s="274"/>
      <c r="M43" s="272"/>
      <c r="N43" s="272"/>
    </row>
    <row r="44" spans="2:14" s="20" customFormat="1" ht="63" x14ac:dyDescent="0.25">
      <c r="B44" s="118"/>
      <c r="C44" s="151"/>
      <c r="D44" s="107"/>
      <c r="E44" s="107"/>
      <c r="F44" s="107"/>
      <c r="G44" s="107"/>
      <c r="H44" s="119" t="s">
        <v>81</v>
      </c>
      <c r="I44" s="120">
        <f>IF(J43&gt;0,J43,0)</f>
        <v>0</v>
      </c>
      <c r="J44" s="271"/>
      <c r="K44" s="117"/>
      <c r="L44" s="117"/>
      <c r="M44" s="209"/>
      <c r="N44" s="209"/>
    </row>
    <row r="45" spans="2:14" s="20" customFormat="1" ht="55.5" customHeight="1" x14ac:dyDescent="0.25">
      <c r="G45" s="107"/>
      <c r="H45" s="211" t="s">
        <v>70</v>
      </c>
      <c r="I45" s="120">
        <f>IF(J45&gt;0,J45,0)</f>
        <v>0</v>
      </c>
      <c r="J45" s="273">
        <f>I42-60000</f>
        <v>-60000</v>
      </c>
      <c r="K45" s="117"/>
      <c r="L45" s="117"/>
    </row>
    <row r="46" spans="2:14" s="20" customFormat="1" ht="31.5" x14ac:dyDescent="0.25">
      <c r="B46" s="213" t="s">
        <v>42</v>
      </c>
      <c r="C46" s="275" t="s">
        <v>43</v>
      </c>
      <c r="D46" s="215" t="s">
        <v>44</v>
      </c>
      <c r="E46" s="216">
        <f>D58</f>
        <v>0</v>
      </c>
      <c r="F46" s="276"/>
      <c r="G46" s="107"/>
    </row>
    <row r="47" spans="2:14" s="20" customFormat="1" ht="61.5" customHeight="1" x14ac:dyDescent="0.25">
      <c r="B47" s="119" t="s">
        <v>82</v>
      </c>
      <c r="C47" s="120">
        <f>SUM(I43:I45)</f>
        <v>0</v>
      </c>
      <c r="D47" s="277" t="e">
        <f>C47/$C$49</f>
        <v>#DIV/0!</v>
      </c>
      <c r="E47" s="129">
        <f>D60</f>
        <v>0</v>
      </c>
      <c r="F47" s="276"/>
      <c r="G47" s="107"/>
    </row>
    <row r="48" spans="2:14" s="20" customFormat="1" ht="31.5" x14ac:dyDescent="0.25">
      <c r="B48" s="119" t="s">
        <v>47</v>
      </c>
      <c r="C48" s="131">
        <f>I42</f>
        <v>0</v>
      </c>
      <c r="D48" s="277" t="e">
        <f>C48/$C$49</f>
        <v>#DIV/0!</v>
      </c>
      <c r="E48" s="276"/>
      <c r="F48" s="276"/>
      <c r="G48" s="107"/>
      <c r="I48" s="212"/>
    </row>
    <row r="49" spans="2:10" s="20" customFormat="1" ht="42.75" customHeight="1" x14ac:dyDescent="0.25">
      <c r="B49" s="278" t="s">
        <v>48</v>
      </c>
      <c r="C49" s="131">
        <f>SUM(C47:C48)</f>
        <v>0</v>
      </c>
      <c r="D49" s="277" t="e">
        <f>C49/$C$49</f>
        <v>#DIV/0!</v>
      </c>
      <c r="E49" s="107"/>
      <c r="F49" s="107"/>
      <c r="G49" s="107"/>
    </row>
    <row r="50" spans="2:10" s="20" customFormat="1" ht="15.75" x14ac:dyDescent="0.25">
      <c r="B50" s="118"/>
      <c r="C50" s="151"/>
      <c r="D50" s="107"/>
      <c r="E50" s="107"/>
      <c r="F50" s="107"/>
      <c r="G50" s="107"/>
      <c r="H50" s="107"/>
      <c r="I50" s="109"/>
      <c r="J50" s="15"/>
    </row>
    <row r="51" spans="2:10" s="20" customFormat="1" ht="15.75" x14ac:dyDescent="0.25">
      <c r="B51" s="118"/>
      <c r="C51" s="151"/>
      <c r="D51" s="107"/>
      <c r="E51" s="107"/>
      <c r="F51" s="107"/>
      <c r="G51" s="107"/>
      <c r="H51" s="107"/>
      <c r="I51" s="109"/>
      <c r="J51" s="15"/>
    </row>
    <row r="52" spans="2:10" s="20" customFormat="1" ht="15.75" x14ac:dyDescent="0.25">
      <c r="B52" s="118"/>
      <c r="C52" s="151"/>
      <c r="D52" s="107"/>
      <c r="E52" s="107"/>
      <c r="F52" s="107"/>
      <c r="G52" s="107"/>
      <c r="H52" s="107"/>
      <c r="I52" s="109"/>
      <c r="J52" s="15"/>
    </row>
    <row r="53" spans="2:10" s="20" customFormat="1" ht="54" customHeight="1" x14ac:dyDescent="0.25">
      <c r="B53" s="293" t="s">
        <v>83</v>
      </c>
      <c r="C53" s="293"/>
      <c r="D53" s="293"/>
      <c r="E53" s="225"/>
      <c r="F53" s="225"/>
      <c r="G53" s="225"/>
      <c r="H53" s="107"/>
      <c r="I53" s="109"/>
      <c r="J53" s="15"/>
    </row>
    <row r="54" spans="2:10" s="20" customFormat="1" ht="39" customHeight="1" x14ac:dyDescent="0.25">
      <c r="B54" s="11" t="s">
        <v>4</v>
      </c>
      <c r="C54" s="11" t="s">
        <v>5</v>
      </c>
      <c r="D54" s="11" t="s">
        <v>6</v>
      </c>
      <c r="E54" s="11"/>
      <c r="F54" s="11"/>
      <c r="G54" s="11"/>
      <c r="H54" s="18" t="s">
        <v>7</v>
      </c>
      <c r="I54" s="109"/>
      <c r="J54" s="15"/>
    </row>
    <row r="55" spans="2:10" s="20" customFormat="1" ht="30" x14ac:dyDescent="0.25">
      <c r="B55" s="11"/>
      <c r="C55" s="11"/>
      <c r="D55" s="18" t="s">
        <v>8</v>
      </c>
      <c r="E55" s="18" t="s">
        <v>9</v>
      </c>
      <c r="F55" s="18" t="s">
        <v>10</v>
      </c>
      <c r="G55" s="18" t="s">
        <v>11</v>
      </c>
      <c r="H55" s="18" t="s">
        <v>12</v>
      </c>
      <c r="I55" s="109"/>
      <c r="J55" s="15"/>
    </row>
    <row r="56" spans="2:10" s="20" customFormat="1" ht="39.75" customHeight="1" x14ac:dyDescent="0.25">
      <c r="B56" s="294" t="s">
        <v>50</v>
      </c>
      <c r="C56" s="32" t="s">
        <v>52</v>
      </c>
      <c r="D56" s="279"/>
      <c r="E56" s="280"/>
      <c r="F56" s="279"/>
      <c r="G56" s="226">
        <f>E56*F56</f>
        <v>0</v>
      </c>
      <c r="H56" s="141">
        <f>G56</f>
        <v>0</v>
      </c>
      <c r="I56" s="109"/>
      <c r="J56" s="15"/>
    </row>
    <row r="57" spans="2:10" s="20" customFormat="1" ht="15.75" x14ac:dyDescent="0.25">
      <c r="B57" s="294"/>
      <c r="C57" s="32"/>
      <c r="D57" s="142"/>
      <c r="E57" s="143"/>
      <c r="F57" s="142"/>
      <c r="G57" s="144"/>
      <c r="H57" s="145"/>
      <c r="I57" s="109"/>
      <c r="J57" s="15"/>
    </row>
    <row r="58" spans="2:10" s="20" customFormat="1" ht="33.75" customHeight="1" x14ac:dyDescent="0.25">
      <c r="B58" s="294"/>
      <c r="C58" s="295" t="s">
        <v>84</v>
      </c>
      <c r="D58" s="320"/>
      <c r="E58" s="320"/>
      <c r="F58" s="320"/>
      <c r="G58" s="35"/>
      <c r="H58" s="296">
        <f>SUM(G58:G59)</f>
        <v>0</v>
      </c>
      <c r="I58" s="109"/>
      <c r="J58" s="15"/>
    </row>
    <row r="59" spans="2:10" s="20" customFormat="1" ht="48.75" customHeight="1" x14ac:dyDescent="0.25">
      <c r="B59" s="294"/>
      <c r="C59" s="295"/>
      <c r="D59" s="321" t="s">
        <v>26</v>
      </c>
      <c r="E59" s="321"/>
      <c r="F59" s="321"/>
      <c r="G59" s="35"/>
      <c r="H59" s="296"/>
      <c r="I59" s="109"/>
      <c r="J59" s="15"/>
    </row>
    <row r="60" spans="2:10" s="20" customFormat="1" ht="37.5" customHeight="1" x14ac:dyDescent="0.25">
      <c r="B60" s="146"/>
      <c r="C60" s="147" t="s">
        <v>53</v>
      </c>
      <c r="D60" s="281">
        <f>SUM(H56,H58)</f>
        <v>0</v>
      </c>
      <c r="E60" s="147" t="s">
        <v>73</v>
      </c>
      <c r="F60" s="111" t="b">
        <f>IF(D60=C47,TRUE(),FALSE())</f>
        <v>1</v>
      </c>
      <c r="G60" s="110"/>
      <c r="H60" s="134"/>
      <c r="I60" s="109"/>
      <c r="J60" s="15"/>
    </row>
    <row r="61" spans="2:10" s="20" customFormat="1" ht="78.75" x14ac:dyDescent="0.25">
      <c r="B61" s="146"/>
      <c r="C61" s="147" t="s">
        <v>85</v>
      </c>
      <c r="D61" s="282" t="e">
        <f>H56/C47</f>
        <v>#DIV/0!</v>
      </c>
      <c r="E61" s="147" t="s">
        <v>86</v>
      </c>
      <c r="F61" s="150">
        <f>I43-D60</f>
        <v>0</v>
      </c>
      <c r="G61" s="110"/>
      <c r="H61" s="134"/>
      <c r="I61" s="109"/>
      <c r="J61" s="15"/>
    </row>
    <row r="62" spans="2:10" s="20" customFormat="1" ht="15.75" x14ac:dyDescent="0.25">
      <c r="B62" s="118"/>
      <c r="C62" s="151"/>
      <c r="D62" s="107"/>
      <c r="E62" s="107"/>
      <c r="F62" s="107"/>
      <c r="G62" s="107"/>
      <c r="H62" s="107"/>
      <c r="I62" s="109"/>
      <c r="J62" s="15"/>
    </row>
    <row r="63" spans="2:10" s="20" customFormat="1" ht="15.75" x14ac:dyDescent="0.25">
      <c r="B63" s="118"/>
      <c r="C63" s="151"/>
      <c r="D63" s="107"/>
      <c r="E63" s="107"/>
      <c r="F63" s="107"/>
      <c r="G63" s="107"/>
      <c r="H63" s="107"/>
      <c r="I63" s="109"/>
      <c r="J63" s="15"/>
    </row>
    <row r="64" spans="2:10" s="20" customFormat="1" ht="15.75" customHeight="1" x14ac:dyDescent="0.25">
      <c r="B64" s="311" t="s">
        <v>57</v>
      </c>
      <c r="C64" s="311"/>
      <c r="D64" s="311"/>
      <c r="E64" s="311"/>
      <c r="F64" s="311"/>
      <c r="G64" s="311"/>
      <c r="H64" s="311"/>
      <c r="I64" s="311"/>
      <c r="J64" s="15"/>
    </row>
    <row r="65" spans="2:10" s="20" customFormat="1" ht="15.75" customHeight="1" x14ac:dyDescent="0.25">
      <c r="B65" s="311"/>
      <c r="C65" s="311"/>
      <c r="D65" s="311"/>
      <c r="E65" s="311"/>
      <c r="F65" s="311"/>
      <c r="G65" s="311"/>
      <c r="H65" s="311"/>
      <c r="I65" s="311"/>
      <c r="J65" s="15"/>
    </row>
    <row r="66" spans="2:10" s="20" customFormat="1" x14ac:dyDescent="0.25">
      <c r="B66" s="311"/>
      <c r="C66" s="311"/>
      <c r="D66" s="311"/>
      <c r="E66" s="311"/>
      <c r="F66" s="311"/>
      <c r="G66" s="311"/>
      <c r="H66" s="311"/>
      <c r="I66" s="311"/>
      <c r="J66" s="15"/>
    </row>
    <row r="67" spans="2:10" ht="31.5" customHeight="1" x14ac:dyDescent="0.25">
      <c r="B67" s="311"/>
      <c r="C67" s="311"/>
      <c r="D67" s="311"/>
      <c r="E67" s="311"/>
      <c r="F67" s="311"/>
      <c r="G67" s="311"/>
      <c r="H67" s="311"/>
      <c r="I67" s="311"/>
    </row>
    <row r="68" spans="2:10" ht="55.5" customHeight="1" x14ac:dyDescent="0.25">
      <c r="B68" s="311"/>
      <c r="C68" s="311"/>
      <c r="D68" s="311"/>
      <c r="E68" s="311"/>
      <c r="F68" s="311"/>
      <c r="G68" s="311"/>
      <c r="H68" s="311" t="s">
        <v>59</v>
      </c>
      <c r="I68" s="311"/>
    </row>
    <row r="72" spans="2:10" ht="20.100000000000001" customHeight="1" x14ac:dyDescent="0.25">
      <c r="H72" s="156" t="s">
        <v>58</v>
      </c>
      <c r="I72" s="157"/>
    </row>
    <row r="73" spans="2:10" ht="20.100000000000001" customHeight="1" x14ac:dyDescent="0.25">
      <c r="H73" s="159" t="s">
        <v>59</v>
      </c>
      <c r="I73" s="155"/>
    </row>
    <row r="74" spans="2:10" ht="20.100000000000001" customHeight="1" x14ac:dyDescent="0.25">
      <c r="H74" s="15" t="s">
        <v>60</v>
      </c>
      <c r="I74" s="155"/>
    </row>
    <row r="75" spans="2:10" ht="20.100000000000001" customHeight="1" x14ac:dyDescent="0.25">
      <c r="H75" s="155"/>
      <c r="I75" s="158"/>
      <c r="J75" s="20"/>
    </row>
    <row r="76" spans="2:10" ht="20.100000000000001" customHeight="1" x14ac:dyDescent="0.25"/>
    <row r="77" spans="2:10" ht="75" customHeight="1" x14ac:dyDescent="0.25"/>
  </sheetData>
  <sheetProtection sheet="1" formatCells="0" formatColumns="0" formatRows="0" insertColumns="0" insertRows="0" insertHyperlinks="0" selectLockedCells="1" sort="0" autoFilter="0" pivotTables="0"/>
  <mergeCells count="39">
    <mergeCell ref="B64:I68"/>
    <mergeCell ref="B56:B59"/>
    <mergeCell ref="C58:C59"/>
    <mergeCell ref="D58:F58"/>
    <mergeCell ref="H58:H59"/>
    <mergeCell ref="D59:F59"/>
    <mergeCell ref="B42:E42"/>
    <mergeCell ref="B43:E43"/>
    <mergeCell ref="B53:D53"/>
    <mergeCell ref="B54:B55"/>
    <mergeCell ref="C54:C55"/>
    <mergeCell ref="D54:G54"/>
    <mergeCell ref="E35:G35"/>
    <mergeCell ref="E36:G36"/>
    <mergeCell ref="E37:G37"/>
    <mergeCell ref="J38:N38"/>
    <mergeCell ref="J39:N39"/>
    <mergeCell ref="E30:G30"/>
    <mergeCell ref="E31:G31"/>
    <mergeCell ref="E32:G32"/>
    <mergeCell ref="E33:G33"/>
    <mergeCell ref="E34:G34"/>
    <mergeCell ref="D26:D28"/>
    <mergeCell ref="E26:G26"/>
    <mergeCell ref="E27:G27"/>
    <mergeCell ref="E28:G28"/>
    <mergeCell ref="E29:G29"/>
    <mergeCell ref="J22:N22"/>
    <mergeCell ref="D23:D25"/>
    <mergeCell ref="E23:G23"/>
    <mergeCell ref="E24:G24"/>
    <mergeCell ref="E25:G25"/>
    <mergeCell ref="B9:I9"/>
    <mergeCell ref="B11:I11"/>
    <mergeCell ref="B12:I12"/>
    <mergeCell ref="B14:B15"/>
    <mergeCell ref="C14:C15"/>
    <mergeCell ref="D14:D15"/>
    <mergeCell ref="E14:H14"/>
  </mergeCells>
  <conditionalFormatting sqref="C47">
    <cfRule type="cellIs" dxfId="12" priority="2" operator="greaterThan">
      <formula>$I$43</formula>
    </cfRule>
  </conditionalFormatting>
  <conditionalFormatting sqref="D61">
    <cfRule type="cellIs" dxfId="11" priority="3" operator="lessThan">
      <formula>0.5</formula>
    </cfRule>
    <cfRule type="cellIs" dxfId="10" priority="4" operator="equal">
      <formula>0.5</formula>
    </cfRule>
    <cfRule type="cellIs" dxfId="9" priority="5" operator="greaterThan">
      <formula>0.5</formula>
    </cfRule>
  </conditionalFormatting>
  <conditionalFormatting sqref="E47">
    <cfRule type="cellIs" dxfId="8" priority="6" operator="greaterThan">
      <formula>$I$43</formula>
    </cfRule>
  </conditionalFormatting>
  <conditionalFormatting sqref="F60">
    <cfRule type="cellIs" dxfId="7" priority="7" operator="equal">
      <formula>1</formula>
    </cfRule>
    <cfRule type="cellIs" dxfId="6" priority="8" operator="equal">
      <formula>0</formula>
    </cfRule>
  </conditionalFormatting>
  <conditionalFormatting sqref="F61">
    <cfRule type="cellIs" dxfId="5" priority="9" operator="greaterThan">
      <formula>0</formula>
    </cfRule>
    <cfRule type="cellIs" dxfId="4" priority="10" operator="lessThan">
      <formula>0</formula>
    </cfRule>
  </conditionalFormatting>
  <conditionalFormatting sqref="I42">
    <cfRule type="cellIs" dxfId="3" priority="11" operator="greaterThan">
      <formula>60000</formula>
    </cfRule>
  </conditionalFormatting>
  <conditionalFormatting sqref="I44:I45">
    <cfRule type="cellIs" dxfId="2" priority="12" operator="greaterThan">
      <formula>0</formula>
    </cfRule>
    <cfRule type="cellIs" dxfId="1" priority="13" operator="greaterThan">
      <formula>$C$48&gt;$C$47</formula>
    </cfRule>
    <cfRule type="cellIs" dxfId="0" priority="14" operator="greaterThan">
      <formula>"SE($G$45&gt;$G$44)"</formula>
    </cfRule>
  </conditionalFormatting>
  <printOptions horizontalCentered="1"/>
  <pageMargins left="0.7" right="0.7" top="0.75" bottom="0.75" header="0.51180555555555496" footer="0.51180555555555496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3:D21"/>
  <sheetViews>
    <sheetView zoomScaleNormal="100" workbookViewId="0">
      <selection activeCell="G14" sqref="G14"/>
    </sheetView>
  </sheetViews>
  <sheetFormatPr defaultColWidth="8.85546875" defaultRowHeight="15" x14ac:dyDescent="0.25"/>
  <cols>
    <col min="4" max="4" width="53.140625" customWidth="1"/>
  </cols>
  <sheetData>
    <row r="3" spans="4:4" x14ac:dyDescent="0.25">
      <c r="D3" t="s">
        <v>87</v>
      </c>
    </row>
    <row r="4" spans="4:4" x14ac:dyDescent="0.25">
      <c r="D4" s="283" t="s">
        <v>88</v>
      </c>
    </row>
    <row r="5" spans="4:4" ht="15.75" x14ac:dyDescent="0.25">
      <c r="D5" s="284" t="s">
        <v>89</v>
      </c>
    </row>
    <row r="8" spans="4:4" x14ac:dyDescent="0.25">
      <c r="D8" s="285" t="s">
        <v>87</v>
      </c>
    </row>
    <row r="9" spans="4:4" ht="15.75" x14ac:dyDescent="0.25">
      <c r="D9" s="286" t="s">
        <v>90</v>
      </c>
    </row>
    <row r="10" spans="4:4" ht="15.75" x14ac:dyDescent="0.25">
      <c r="D10" s="286" t="s">
        <v>91</v>
      </c>
    </row>
    <row r="11" spans="4:4" ht="15.75" x14ac:dyDescent="0.25">
      <c r="D11" s="286" t="s">
        <v>92</v>
      </c>
    </row>
    <row r="12" spans="4:4" ht="15.75" x14ac:dyDescent="0.25">
      <c r="D12" s="284" t="s">
        <v>93</v>
      </c>
    </row>
    <row r="15" spans="4:4" x14ac:dyDescent="0.25">
      <c r="D15" s="285" t="s">
        <v>87</v>
      </c>
    </row>
    <row r="16" spans="4:4" ht="15.75" x14ac:dyDescent="0.25">
      <c r="D16" s="286" t="s">
        <v>94</v>
      </c>
    </row>
    <row r="17" spans="4:4" ht="15.75" x14ac:dyDescent="0.25">
      <c r="D17" s="286" t="s">
        <v>95</v>
      </c>
    </row>
    <row r="18" spans="4:4" ht="15.75" x14ac:dyDescent="0.25">
      <c r="D18" s="286" t="s">
        <v>96</v>
      </c>
    </row>
    <row r="19" spans="4:4" ht="15.75" x14ac:dyDescent="0.25">
      <c r="D19" s="286" t="s">
        <v>97</v>
      </c>
    </row>
    <row r="20" spans="4:4" ht="15.75" x14ac:dyDescent="0.25">
      <c r="D20" s="286" t="s">
        <v>98</v>
      </c>
    </row>
    <row r="21" spans="4:4" ht="15.75" x14ac:dyDescent="0.25">
      <c r="D21" s="287" t="s">
        <v>99</v>
      </c>
    </row>
  </sheetData>
  <pageMargins left="0.7" right="0.7" top="0.75" bottom="0.75" header="0.51180555555555496" footer="0.51180555555555496"/>
  <pageSetup paperSize="9" orientation="portrait" horizontalDpi="300" verticalDpi="300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1. Costi Reali</vt:lpstr>
      <vt:lpstr>2. Staff+40%</vt:lpstr>
      <vt:lpstr>3. forfait 20% per personale</vt:lpstr>
      <vt:lpstr>Foglio1</vt:lpstr>
      <vt:lpstr>'2. Staff+40%'!Area_stampa</vt:lpstr>
      <vt:lpstr>'3. forfait 20% per personale'!Area_stampa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Eleonora</dc:creator>
  <dc:description/>
  <cp:lastModifiedBy>Serra, Roberta</cp:lastModifiedBy>
  <cp:revision>1</cp:revision>
  <cp:lastPrinted>2022-07-05T17:46:14Z</cp:lastPrinted>
  <dcterms:created xsi:type="dcterms:W3CDTF">2019-11-02T10:35:02Z</dcterms:created>
  <dcterms:modified xsi:type="dcterms:W3CDTF">2024-02-07T10:46:18Z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0x010100919B422CB7C44E44A3DCBC2B79FC4B0B</vt:lpwstr>
  </property>
</Properties>
</file>